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6684A31C-2DBE-4FD8-B73C-AD6855F6592F}" xr6:coauthVersionLast="32" xr6:coauthVersionMax="32" xr10:uidLastSave="{00000000-0000-0000-0000-000000000000}"/>
  <bookViews>
    <workbookView xWindow="0" yWindow="0" windowWidth="15024" windowHeight="7464" xr2:uid="{9A9AB600-84D0-49F8-BC3E-47BE1F14B07B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Rekapitulace!$G$21</definedName>
    <definedName name="Dodavka0">Položky!#REF!</definedName>
    <definedName name="HSV">Rekapitulace!$E$21</definedName>
    <definedName name="HSV0">Položky!#REF!</definedName>
    <definedName name="HZS">Rekapitulace!$I$21</definedName>
    <definedName name="HZS0">Položky!#REF!</definedName>
    <definedName name="JKSO">'Krycí list'!$G$2</definedName>
    <definedName name="MJ">'Krycí list'!$G$5</definedName>
    <definedName name="Mont">Rekapitulace!$H$21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Položky!$A$1:$G$79</definedName>
    <definedName name="_xlnm.Print_Area" localSheetId="1">Rekapitulace!$A$1:$I$35</definedName>
    <definedName name="PocetMJ">'Krycí list'!$G$6</definedName>
    <definedName name="Poznamka">'Krycí list'!$B$37</definedName>
    <definedName name="Projektant">'Krycí list'!$C$8</definedName>
    <definedName name="PSV">Rekapitulace!$F$21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8" i="3"/>
  <c r="BD78" i="3"/>
  <c r="BC78" i="3"/>
  <c r="BB78" i="3"/>
  <c r="G78" i="3"/>
  <c r="BA78" i="3" s="1"/>
  <c r="BE77" i="3"/>
  <c r="BD77" i="3"/>
  <c r="BC77" i="3"/>
  <c r="BB77" i="3"/>
  <c r="G77" i="3"/>
  <c r="BA77" i="3" s="1"/>
  <c r="BE75" i="3"/>
  <c r="BD75" i="3"/>
  <c r="BC75" i="3"/>
  <c r="BB75" i="3"/>
  <c r="G75" i="3"/>
  <c r="BA75" i="3" s="1"/>
  <c r="BE74" i="3"/>
  <c r="BD74" i="3"/>
  <c r="BC74" i="3"/>
  <c r="BB74" i="3"/>
  <c r="G74" i="3"/>
  <c r="BA74" i="3" s="1"/>
  <c r="BE72" i="3"/>
  <c r="BD72" i="3"/>
  <c r="BC72" i="3"/>
  <c r="BB72" i="3"/>
  <c r="G72" i="3"/>
  <c r="BA72" i="3" s="1"/>
  <c r="B20" i="2"/>
  <c r="A20" i="2"/>
  <c r="C79" i="3"/>
  <c r="BE67" i="3"/>
  <c r="BD67" i="3"/>
  <c r="BC67" i="3"/>
  <c r="BA67" i="3"/>
  <c r="BA70" i="3" s="1"/>
  <c r="E19" i="2" s="1"/>
  <c r="G67" i="3"/>
  <c r="BB67" i="3" s="1"/>
  <c r="BE64" i="3"/>
  <c r="BD64" i="3"/>
  <c r="BC64" i="3"/>
  <c r="BC70" i="3" s="1"/>
  <c r="G19" i="2" s="1"/>
  <c r="BA64" i="3"/>
  <c r="G64" i="3"/>
  <c r="G70" i="3" s="1"/>
  <c r="B19" i="2"/>
  <c r="A19" i="2"/>
  <c r="C70" i="3"/>
  <c r="BE60" i="3"/>
  <c r="BE62" i="3" s="1"/>
  <c r="I18" i="2" s="1"/>
  <c r="BD60" i="3"/>
  <c r="BD62" i="3" s="1"/>
  <c r="H18" i="2" s="1"/>
  <c r="BC60" i="3"/>
  <c r="BC62" i="3" s="1"/>
  <c r="G18" i="2" s="1"/>
  <c r="BA60" i="3"/>
  <c r="BA62" i="3" s="1"/>
  <c r="E18" i="2" s="1"/>
  <c r="G60" i="3"/>
  <c r="G62" i="3" s="1"/>
  <c r="B18" i="2"/>
  <c r="A18" i="2"/>
  <c r="C62" i="3"/>
  <c r="BE57" i="3"/>
  <c r="BE58" i="3" s="1"/>
  <c r="I17" i="2" s="1"/>
  <c r="BD57" i="3"/>
  <c r="BD58" i="3" s="1"/>
  <c r="H17" i="2" s="1"/>
  <c r="BC57" i="3"/>
  <c r="BC58" i="3" s="1"/>
  <c r="G17" i="2" s="1"/>
  <c r="BA57" i="3"/>
  <c r="BA58" i="3" s="1"/>
  <c r="E17" i="2" s="1"/>
  <c r="G57" i="3"/>
  <c r="G58" i="3" s="1"/>
  <c r="B17" i="2"/>
  <c r="A17" i="2"/>
  <c r="C58" i="3"/>
  <c r="BE54" i="3"/>
  <c r="BE55" i="3" s="1"/>
  <c r="I16" i="2" s="1"/>
  <c r="BD54" i="3"/>
  <c r="BD55" i="3" s="1"/>
  <c r="H16" i="2" s="1"/>
  <c r="BC54" i="3"/>
  <c r="BA54" i="3"/>
  <c r="BA55" i="3" s="1"/>
  <c r="E16" i="2" s="1"/>
  <c r="G54" i="3"/>
  <c r="G55" i="3" s="1"/>
  <c r="B16" i="2"/>
  <c r="A16" i="2"/>
  <c r="BC55" i="3"/>
  <c r="G16" i="2" s="1"/>
  <c r="C55" i="3"/>
  <c r="BE51" i="3"/>
  <c r="BD51" i="3"/>
  <c r="BC51" i="3"/>
  <c r="BA51" i="3"/>
  <c r="G51" i="3"/>
  <c r="BB51" i="3" s="1"/>
  <c r="BE50" i="3"/>
  <c r="BD50" i="3"/>
  <c r="BC50" i="3"/>
  <c r="BC52" i="3" s="1"/>
  <c r="G15" i="2" s="1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BA52" i="3" s="1"/>
  <c r="E15" i="2" s="1"/>
  <c r="G48" i="3"/>
  <c r="B15" i="2"/>
  <c r="A15" i="2"/>
  <c r="C52" i="3"/>
  <c r="BE45" i="3"/>
  <c r="BE46" i="3" s="1"/>
  <c r="I14" i="2" s="1"/>
  <c r="BD45" i="3"/>
  <c r="BD46" i="3" s="1"/>
  <c r="H14" i="2" s="1"/>
  <c r="BC45" i="3"/>
  <c r="BC46" i="3" s="1"/>
  <c r="G14" i="2" s="1"/>
  <c r="BB45" i="3"/>
  <c r="BB46" i="3" s="1"/>
  <c r="F14" i="2" s="1"/>
  <c r="G45" i="3"/>
  <c r="BA45" i="3" s="1"/>
  <c r="BA46" i="3" s="1"/>
  <c r="E14" i="2" s="1"/>
  <c r="B14" i="2"/>
  <c r="A14" i="2"/>
  <c r="C46" i="3"/>
  <c r="BE42" i="3"/>
  <c r="BE43" i="3" s="1"/>
  <c r="I13" i="2" s="1"/>
  <c r="BD42" i="3"/>
  <c r="BD43" i="3" s="1"/>
  <c r="H13" i="2" s="1"/>
  <c r="BC42" i="3"/>
  <c r="BC43" i="3" s="1"/>
  <c r="G13" i="2" s="1"/>
  <c r="BB42" i="3"/>
  <c r="BB43" i="3" s="1"/>
  <c r="F13" i="2" s="1"/>
  <c r="G42" i="3"/>
  <c r="BA42" i="3" s="1"/>
  <c r="BA43" i="3" s="1"/>
  <c r="E13" i="2" s="1"/>
  <c r="B13" i="2"/>
  <c r="A13" i="2"/>
  <c r="C43" i="3"/>
  <c r="BE36" i="3"/>
  <c r="BD36" i="3"/>
  <c r="BC36" i="3"/>
  <c r="BB36" i="3"/>
  <c r="G36" i="3"/>
  <c r="BA36" i="3" s="1"/>
  <c r="BE32" i="3"/>
  <c r="BD32" i="3"/>
  <c r="BC32" i="3"/>
  <c r="BB32" i="3"/>
  <c r="G32" i="3"/>
  <c r="BA32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E40" i="3" s="1"/>
  <c r="I12" i="2" s="1"/>
  <c r="BD28" i="3"/>
  <c r="BC28" i="3"/>
  <c r="BB28" i="3"/>
  <c r="G28" i="3"/>
  <c r="BA28" i="3" s="1"/>
  <c r="B12" i="2"/>
  <c r="A12" i="2"/>
  <c r="C40" i="3"/>
  <c r="BE25" i="3"/>
  <c r="BD25" i="3"/>
  <c r="BD26" i="3" s="1"/>
  <c r="BC25" i="3"/>
  <c r="BC26" i="3" s="1"/>
  <c r="G11" i="2" s="1"/>
  <c r="BB25" i="3"/>
  <c r="BB26" i="3" s="1"/>
  <c r="F11" i="2" s="1"/>
  <c r="G25" i="3"/>
  <c r="BA25" i="3" s="1"/>
  <c r="BA26" i="3" s="1"/>
  <c r="E11" i="2" s="1"/>
  <c r="H11" i="2"/>
  <c r="B11" i="2"/>
  <c r="A11" i="2"/>
  <c r="BE26" i="3"/>
  <c r="I11" i="2" s="1"/>
  <c r="C26" i="3"/>
  <c r="BE22" i="3"/>
  <c r="BD22" i="3"/>
  <c r="BD23" i="3" s="1"/>
  <c r="BC22" i="3"/>
  <c r="BC23" i="3" s="1"/>
  <c r="G10" i="2" s="1"/>
  <c r="BB22" i="3"/>
  <c r="BB23" i="3" s="1"/>
  <c r="F10" i="2" s="1"/>
  <c r="G22" i="3"/>
  <c r="H10" i="2"/>
  <c r="B10" i="2"/>
  <c r="A10" i="2"/>
  <c r="BE23" i="3"/>
  <c r="I10" i="2" s="1"/>
  <c r="C23" i="3"/>
  <c r="BE19" i="3"/>
  <c r="BE20" i="3" s="1"/>
  <c r="I9" i="2" s="1"/>
  <c r="BD19" i="3"/>
  <c r="BD20" i="3" s="1"/>
  <c r="H9" i="2" s="1"/>
  <c r="BC19" i="3"/>
  <c r="BB19" i="3"/>
  <c r="BB20" i="3" s="1"/>
  <c r="F9" i="2" s="1"/>
  <c r="G19" i="3"/>
  <c r="B9" i="2"/>
  <c r="A9" i="2"/>
  <c r="BC20" i="3"/>
  <c r="G9" i="2" s="1"/>
  <c r="C20" i="3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E17" i="3" s="1"/>
  <c r="I8" i="2" s="1"/>
  <c r="BD12" i="3"/>
  <c r="BC12" i="3"/>
  <c r="BB12" i="3"/>
  <c r="G12" i="3"/>
  <c r="B8" i="2"/>
  <c r="A8" i="2"/>
  <c r="C17" i="3"/>
  <c r="BE8" i="3"/>
  <c r="BE10" i="3" s="1"/>
  <c r="I7" i="2" s="1"/>
  <c r="BD8" i="3"/>
  <c r="BD10" i="3" s="1"/>
  <c r="BC8" i="3"/>
  <c r="BC10" i="3" s="1"/>
  <c r="G7" i="2" s="1"/>
  <c r="BB8" i="3"/>
  <c r="BB10" i="3" s="1"/>
  <c r="F7" i="2" s="1"/>
  <c r="G8" i="3"/>
  <c r="H7" i="2"/>
  <c r="B7" i="2"/>
  <c r="A7" i="2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52" i="3" l="1"/>
  <c r="H15" i="2" s="1"/>
  <c r="BC79" i="3"/>
  <c r="G20" i="2" s="1"/>
  <c r="BC40" i="3"/>
  <c r="G12" i="2" s="1"/>
  <c r="BE79" i="3"/>
  <c r="I20" i="2" s="1"/>
  <c r="BD70" i="3"/>
  <c r="H19" i="2" s="1"/>
  <c r="BC17" i="3"/>
  <c r="G8" i="2" s="1"/>
  <c r="BE52" i="3"/>
  <c r="I15" i="2" s="1"/>
  <c r="BE70" i="3"/>
  <c r="I19" i="2" s="1"/>
  <c r="I21" i="2"/>
  <c r="C21" i="1" s="1"/>
  <c r="BA40" i="3"/>
  <c r="E12" i="2" s="1"/>
  <c r="BA79" i="3"/>
  <c r="E20" i="2" s="1"/>
  <c r="BB40" i="3"/>
  <c r="F12" i="2" s="1"/>
  <c r="BB79" i="3"/>
  <c r="F20" i="2" s="1"/>
  <c r="G52" i="3"/>
  <c r="BD79" i="3"/>
  <c r="H20" i="2" s="1"/>
  <c r="G17" i="3"/>
  <c r="BA12" i="3"/>
  <c r="BA17" i="3" s="1"/>
  <c r="E8" i="2" s="1"/>
  <c r="BA19" i="3"/>
  <c r="BA20" i="3" s="1"/>
  <c r="E9" i="2" s="1"/>
  <c r="G20" i="3"/>
  <c r="G21" i="2"/>
  <c r="C18" i="1" s="1"/>
  <c r="BB17" i="3"/>
  <c r="F8" i="2" s="1"/>
  <c r="BA22" i="3"/>
  <c r="BA23" i="3" s="1"/>
  <c r="E10" i="2" s="1"/>
  <c r="G23" i="3"/>
  <c r="G10" i="3"/>
  <c r="BA8" i="3"/>
  <c r="BA10" i="3" s="1"/>
  <c r="E7" i="2" s="1"/>
  <c r="BD17" i="3"/>
  <c r="H8" i="2" s="1"/>
  <c r="BD40" i="3"/>
  <c r="H12" i="2" s="1"/>
  <c r="BB48" i="3"/>
  <c r="BB52" i="3" s="1"/>
  <c r="F15" i="2" s="1"/>
  <c r="G26" i="3"/>
  <c r="G40" i="3"/>
  <c r="G43" i="3"/>
  <c r="G46" i="3"/>
  <c r="G79" i="3"/>
  <c r="BB54" i="3"/>
  <c r="BB55" i="3" s="1"/>
  <c r="F16" i="2" s="1"/>
  <c r="BB57" i="3"/>
  <c r="BB58" i="3" s="1"/>
  <c r="F17" i="2" s="1"/>
  <c r="BB60" i="3"/>
  <c r="BB62" i="3" s="1"/>
  <c r="F18" i="2" s="1"/>
  <c r="BB64" i="3"/>
  <c r="BB70" i="3" s="1"/>
  <c r="F19" i="2" s="1"/>
  <c r="H21" i="2" l="1"/>
  <c r="C17" i="1" s="1"/>
  <c r="E21" i="2"/>
  <c r="F21" i="2"/>
  <c r="C16" i="1" s="1"/>
  <c r="G31" i="2"/>
  <c r="I31" i="2" s="1"/>
  <c r="G20" i="1" s="1"/>
  <c r="C15" i="1"/>
  <c r="C19" i="1" l="1"/>
  <c r="C22" i="1" s="1"/>
  <c r="G32" i="2"/>
  <c r="I32" i="2" s="1"/>
  <c r="G21" i="1" s="1"/>
  <c r="G27" i="2"/>
  <c r="I27" i="2" s="1"/>
  <c r="G16" i="1" s="1"/>
  <c r="G29" i="2"/>
  <c r="I29" i="2" s="1"/>
  <c r="G18" i="1" s="1"/>
  <c r="G33" i="2"/>
  <c r="I33" i="2" s="1"/>
  <c r="G26" i="2"/>
  <c r="I26" i="2" s="1"/>
  <c r="G15" i="1" s="1"/>
  <c r="G30" i="2"/>
  <c r="I30" i="2" s="1"/>
  <c r="G19" i="1" s="1"/>
  <c r="G28" i="2"/>
  <c r="I28" i="2" s="1"/>
  <c r="G17" i="1" s="1"/>
  <c r="H34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<sst xmlns="http://schemas.openxmlformats.org/spreadsheetml/2006/main" count="285" uniqueCount="197">
  <si>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</si>
  <si>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</si>
  <si>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</si>
  <si>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</si>
  <si>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</si>
  <si>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</si>
  <si>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</si>
  <si>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</si>
  <si>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</si>
  <si>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</si>
  <si>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</si>
  <si>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</si>
  <si>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</si>
  <si>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</si>
  <si>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</si>
  <si>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</si>
  <si>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</si>
  <si>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</si>
  <si>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</si>
  <si>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</si>
  <si>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</si>
  <si>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</si>
  <si>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</si>
  <si>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</si>
  <si>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</si>
  <si>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</si>
  <si>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</si>
  <si>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</si>
  <si>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</si>
  <si>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</si>
  <si>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</si>
  <si>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</si>
  <si>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</si>
  <si>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</si>
  <si>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</si>
  <si>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</si>
  <si>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</si>
  <si>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</si>
  <si>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</si>
  <si>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</si>
  <si>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</si>
  <si>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</si>
  <si>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</si>
  <si>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</si>
  <si>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</si>
  <si>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</si>
  <si>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</si>
  <si>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</si>
  <si>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</si>
  <si>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</si>
  <si>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</si>
  <si>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</si>
  <si>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</si>
  <si>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</si>
  <si>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</si>
  <si>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</si>
  <si>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</si>
  <si>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</si>
  <si>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</si>
  <si>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</si>
  <si>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</si>
  <si>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</si>
  <si>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</si>
  <si>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</si>
  <si>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</si>
  <si>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</si>
  <si>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</si>
  <si>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</si>
  <si>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</si>
  <si>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</si>
  <si>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</si>
  <si>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</si>
  <si>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</si>
  <si>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</si>
  <si>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</si>
  <si>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</si>
  <si>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</si>
  <si>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</si>
  <si>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</si>
  <si>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06</t>
  </si>
  <si>
    <t>Rekonstrukce sociálního zařízení WC chlapci 2.NP</t>
  </si>
  <si>
    <t>3</t>
  </si>
  <si>
    <t>Svislé a kompletní konstrukce</t>
  </si>
  <si>
    <t>342261111RT3</t>
  </si>
  <si>
    <t>Příčka sádrokarton. ocel.kce, 1x oplášť. tl. 75 mm desky standard impreg.tl.12,5 mm, minerál tl. 5 cm</t>
  </si>
  <si>
    <t>m2</t>
  </si>
  <si>
    <t>3,25*(2,25+1,25)-0,7*2*2</t>
  </si>
  <si>
    <t>61</t>
  </si>
  <si>
    <t>Upravy povrchů vnitřní</t>
  </si>
  <si>
    <t>611421133R00</t>
  </si>
  <si>
    <t xml:space="preserve">Omítka vnitřní stropů rovných, MVC, štuková </t>
  </si>
  <si>
    <t>612403386R00</t>
  </si>
  <si>
    <t>Hrubá výplň rýh ve stěnách a stropech maltou z SMS zához drážek po elektro a ZTI</t>
  </si>
  <si>
    <t>kpl</t>
  </si>
  <si>
    <t>612421626R00</t>
  </si>
  <si>
    <t>Omítka vnitřní zdiva, MVC, hladká pod obklady</t>
  </si>
  <si>
    <t>612421637R00</t>
  </si>
  <si>
    <t>Omítka vnitřní zdiva, MVC, štuková nad obklady</t>
  </si>
  <si>
    <t>31,93</t>
  </si>
  <si>
    <t>63</t>
  </si>
  <si>
    <t>Podlahy a podlahové konstrukce</t>
  </si>
  <si>
    <t>632451021R00</t>
  </si>
  <si>
    <t xml:space="preserve">Vyrovnání podlah pod dlažbu </t>
  </si>
  <si>
    <t>64</t>
  </si>
  <si>
    <t>Výplně otvorů</t>
  </si>
  <si>
    <t>642942111RT3</t>
  </si>
  <si>
    <t>Osazení zárubní dveřních ocelových do SDK včetně dodávky zárubně  70 x 197 x 11 cm</t>
  </si>
  <si>
    <t>kus</t>
  </si>
  <si>
    <t>95</t>
  </si>
  <si>
    <t>Dokončovací konstrukce na pozemních stavbách</t>
  </si>
  <si>
    <t>952901111R00</t>
  </si>
  <si>
    <t>Vyčištění budov o výšce podlaží do 4 m úklid</t>
  </si>
  <si>
    <t>96</t>
  </si>
  <si>
    <t>Bourání konstrukcí</t>
  </si>
  <si>
    <t>96-01</t>
  </si>
  <si>
    <t xml:space="preserve">Vybourání zárubní ocelových </t>
  </si>
  <si>
    <t>962022391R00</t>
  </si>
  <si>
    <t>Bourání zdiva nadzákladového kamenného na MVC vybourání niky pro geberit</t>
  </si>
  <si>
    <t>962084131R00</t>
  </si>
  <si>
    <t xml:space="preserve">Bourání příček umakartových </t>
  </si>
  <si>
    <t>2*(2,305+1,2)-2*0,6*2</t>
  </si>
  <si>
    <t>965081713R00</t>
  </si>
  <si>
    <t xml:space="preserve">Bourání dlažeb keramických tl.10 mm, nad 1 m2 </t>
  </si>
  <si>
    <t>1.07:3,125*1,4+2,25*0,8</t>
  </si>
  <si>
    <t>1.08:2,65*0,8+1,7*2,25</t>
  </si>
  <si>
    <t>1.09:1,1*2,25</t>
  </si>
  <si>
    <t>965081713RT1</t>
  </si>
  <si>
    <t>Bourání dlažeb keramických tl.10 mm, nad 1 m2 osekání obkladů</t>
  </si>
  <si>
    <t>1.07:2*(3,125+1,4+0,8+2,25+2,3)</t>
  </si>
  <si>
    <t>1.08:2*(1,707+2,25+3,6+1,5)-0,8*2</t>
  </si>
  <si>
    <t>1.09:2*(1,1+2,25+3,25)-0,6*2</t>
  </si>
  <si>
    <t>97</t>
  </si>
  <si>
    <t>Prorážení otvorů</t>
  </si>
  <si>
    <t>978013191R00</t>
  </si>
  <si>
    <t xml:space="preserve">Otlučení omítek vnitřních stěn-omítka pod obklady </t>
  </si>
  <si>
    <t>99</t>
  </si>
  <si>
    <t>Staveništní přesun hmot</t>
  </si>
  <si>
    <t>998011001R00</t>
  </si>
  <si>
    <t xml:space="preserve">Přesun hmot pro budovy zděné výšky do 6 m </t>
  </si>
  <si>
    <t>t</t>
  </si>
  <si>
    <t>725</t>
  </si>
  <si>
    <t>Zařizovací předměty</t>
  </si>
  <si>
    <t>725110811R00</t>
  </si>
  <si>
    <t xml:space="preserve">Demontáž klozetů splachovacích </t>
  </si>
  <si>
    <t>soubor</t>
  </si>
  <si>
    <t>725119401R00</t>
  </si>
  <si>
    <t xml:space="preserve">Montáž předstěnových systémů pro zazdění </t>
  </si>
  <si>
    <t>725130811R00</t>
  </si>
  <si>
    <t xml:space="preserve">Demontáž pisoárové stání </t>
  </si>
  <si>
    <t>725210821R00</t>
  </si>
  <si>
    <t xml:space="preserve">Demontáž umyvadel bez výtokových armatur </t>
  </si>
  <si>
    <t>766</t>
  </si>
  <si>
    <t>Konstrukce truhlářské</t>
  </si>
  <si>
    <t>766661112R00</t>
  </si>
  <si>
    <t>Montáž dveří do zárubně,otevíravých 1kř.do 0,8 m vč.dod.dveří 70/197 cm</t>
  </si>
  <si>
    <t>771</t>
  </si>
  <si>
    <t>Podlahy z dlaždic a obklady</t>
  </si>
  <si>
    <t>771575107R00</t>
  </si>
  <si>
    <t>Montáž podlah keram.,režné hladké, tmel, 20x20 cm keramická dlažba vč. dodávky dlaždic(350)</t>
  </si>
  <si>
    <t>781</t>
  </si>
  <si>
    <t>Obklady keramické</t>
  </si>
  <si>
    <t>781415016R00</t>
  </si>
  <si>
    <t>Montáž obkladů stěn, porovin.,tmel, nad 20x25 cm vč.dod.obkladu(350)</t>
  </si>
  <si>
    <t>2*(2,4+0,8+0,8)+48,3</t>
  </si>
  <si>
    <t>784</t>
  </si>
  <si>
    <t>Malby</t>
  </si>
  <si>
    <t>784195112R00</t>
  </si>
  <si>
    <t xml:space="preserve">Malba Primalex Standard, bílá, bez penetrace, 2 x </t>
  </si>
  <si>
    <t>stěny:31,93</t>
  </si>
  <si>
    <t>stropy:14,58</t>
  </si>
  <si>
    <t>784402801R00</t>
  </si>
  <si>
    <t>Odstranění malby oškrábáním v místnosti H do 3,8 m nad stávajícími obklady</t>
  </si>
  <si>
    <t>strop:14,58</t>
  </si>
  <si>
    <t>D96</t>
  </si>
  <si>
    <t>Přesuny suti a vybouraných hmot</t>
  </si>
  <si>
    <t>979013112R00</t>
  </si>
  <si>
    <t>Svislá doprava vybouraných hmot na H do 3,5 m přesun za 2.NP</t>
  </si>
  <si>
    <t>9,16*2</t>
  </si>
  <si>
    <t>979081111R00</t>
  </si>
  <si>
    <t xml:space="preserve">Odvoz suti a vybour. hmot na skládku do 1 km </t>
  </si>
  <si>
    <t>979081121R00</t>
  </si>
  <si>
    <t>Příplatek k odvozu za každý další 1 km 8km Žabčice</t>
  </si>
  <si>
    <t>9,16*8</t>
  </si>
  <si>
    <t>979082111R00</t>
  </si>
  <si>
    <t xml:space="preserve">Vnitrostaveništní doprava suti do 10 m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</si>
  <si>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</si>
  <si>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</si>
  <si>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</si>
  <si>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</si>
  <si>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</si>
  <si>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</si>
  <si>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</si>
  <si>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</si>
  <si>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</si>
  <si>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Jméno :Hořák</t>
  </si>
  <si>
    <t>Datum :28.3.2018</t>
  </si>
  <si>
    <t>Nepředpokládané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</si>
</sst>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E3ACCBF8-6842-4F8B-A85F-3C83080515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61F11-1776-4EF6-87C7-C77611EBA890}">
  <sheetPr codeName="List21"/>
  <dimension ref="A1:BE55"/>
  <sheetViews>
    <sheetView tabSelected="1" workbookViewId="0">
      <selection activeCell="A27" sqref="A27"/>
    </sheetView>
  </sheetViews>
  <sheetFormatPr defaultRowHeight="13.2" x14ac:dyDescent="0.25"/>
  <cols>
    <col min="1" max="1" width="2" customWidth="1"/>
    <col min="2" max="2" width="13.6640625" customWidth="1"/>
    <col min="3" max="3" width="8.88671875" customWidth="1"/>
    <col min="4" max="4" width="14.5546875" customWidth="1"/>
    <col min="5" max="5" width="26.5546875" customWidth="1"/>
    <col min="6" max="6" width="12.5546875" customWidth="1"/>
    <col min="7" max="7" width="7.4414062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06</v>
      </c>
      <c r="D2" s="5" t="str">
        <f>Rekapitulace!G2</f>
        <v>Rekonstrukce sociálního zařízení WC chlapci 2.NP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05"/>
      <c r="D8" s="205"/>
      <c r="E8" s="206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05">
        <f>Projektant</f>
        <v>0</v>
      </c>
      <c r="D9" s="205"/>
      <c r="E9" s="206"/>
      <c r="F9" s="13"/>
      <c r="G9" s="34"/>
      <c r="H9" s="35"/>
    </row>
    <row r="10" spans="1:57" x14ac:dyDescent="0.25">
      <c r="A10" s="29" t="s">
        <v>15</v>
      </c>
      <c r="B10" s="13"/>
      <c r="C10" s="205"/>
      <c r="D10" s="205"/>
      <c r="E10" s="205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05"/>
      <c r="D11" s="205"/>
      <c r="E11" s="205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7"/>
      <c r="D12" s="207"/>
      <c r="E12" s="207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Rekapitulace!A26</f>
        <v>Ztížené výrobní podmínky</v>
      </c>
      <c r="E15" s="58"/>
      <c r="F15" s="59"/>
      <c r="G15" s="56">
        <f>Rekapitulace!I26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Rekapitulace!A27</f>
        <v>Oborová přirážka</v>
      </c>
      <c r="E16" s="60"/>
      <c r="F16" s="61"/>
      <c r="G16" s="56">
        <f>Rekapitulace!I27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Rekapitulace!A28</f>
        <v>Přesun stavebních kapacit</v>
      </c>
      <c r="E17" s="60"/>
      <c r="F17" s="61"/>
      <c r="G17" s="56">
        <f>Rekapitulace!I28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Rekapitulace!A29</f>
        <v>Mimostaveništní doprava</v>
      </c>
      <c r="E18" s="60"/>
      <c r="F18" s="61"/>
      <c r="G18" s="56">
        <f>Rekapitulace!I29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Rekapitulace!A30</f>
        <v>Zařízení staveniště</v>
      </c>
      <c r="E19" s="60"/>
      <c r="F19" s="61"/>
      <c r="G19" s="56">
        <f>Rekapitulace!I30</f>
        <v>0</v>
      </c>
    </row>
    <row r="20" spans="1:7" ht="15.9" customHeight="1" x14ac:dyDescent="0.25">
      <c r="A20" s="64"/>
      <c r="B20" s="55"/>
      <c r="C20" s="56"/>
      <c r="D20" s="9" t="str">
        <f>Rekapitulace!A31</f>
        <v>Provoz investora</v>
      </c>
      <c r="E20" s="60"/>
      <c r="F20" s="61"/>
      <c r="G20" s="56">
        <f>Rekapitulace!I31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Rekapitulace!A32</f>
        <v>Kompletační činnost (IČD)</v>
      </c>
      <c r="E21" s="60"/>
      <c r="F21" s="61"/>
      <c r="G21" s="56">
        <f>Rekapitulace!I32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" customHeight="1" thickBot="1" x14ac:dyDescent="0.3">
      <c r="A23" s="208" t="s">
        <v>34</v>
      </c>
      <c r="B23" s="209"/>
      <c r="C23" s="67">
        <f>C22+G23</f>
        <v>0</v>
      </c>
      <c r="D23" s="68" t="s">
        <v>35</v>
      </c>
      <c r="E23" s="69"/>
      <c r="F23" s="70"/>
      <c r="G23" s="56">
        <f>VRN</f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194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195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10">
        <f>C23-F32</f>
        <v>0</v>
      </c>
      <c r="G30" s="211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10">
        <f>ROUND(PRODUCT(F30,C31/100),0)</f>
        <v>0</v>
      </c>
      <c r="G31" s="211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10">
        <v>0</v>
      </c>
      <c r="G32" s="211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10">
        <f>ROUND(PRODUCT(F32,C33/100),0)</f>
        <v>0</v>
      </c>
      <c r="G33" s="211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12">
        <f>ROUND(SUM(F30:F33),0)</f>
        <v>0</v>
      </c>
      <c r="G34" s="213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04"/>
      <c r="C37" s="204"/>
      <c r="D37" s="204"/>
      <c r="E37" s="204"/>
      <c r="F37" s="204"/>
      <c r="G37" s="204"/>
      <c r="H37" t="s">
        <v>6</v>
      </c>
    </row>
    <row r="38" spans="1:8" ht="12.75" customHeight="1" x14ac:dyDescent="0.25">
      <c r="A38" s="96"/>
      <c r="B38" s="204"/>
      <c r="C38" s="204"/>
      <c r="D38" s="204"/>
      <c r="E38" s="204"/>
      <c r="F38" s="204"/>
      <c r="G38" s="204"/>
      <c r="H38" t="s">
        <v>6</v>
      </c>
    </row>
    <row r="39" spans="1:8" x14ac:dyDescent="0.25">
      <c r="A39" s="96"/>
      <c r="B39" s="204"/>
      <c r="C39" s="204"/>
      <c r="D39" s="204"/>
      <c r="E39" s="204"/>
      <c r="F39" s="204"/>
      <c r="G39" s="204"/>
      <c r="H39" t="s">
        <v>6</v>
      </c>
    </row>
    <row r="40" spans="1:8" x14ac:dyDescent="0.25">
      <c r="A40" s="96"/>
      <c r="B40" s="204"/>
      <c r="C40" s="204"/>
      <c r="D40" s="204"/>
      <c r="E40" s="204"/>
      <c r="F40" s="204"/>
      <c r="G40" s="204"/>
      <c r="H40" t="s">
        <v>6</v>
      </c>
    </row>
    <row r="41" spans="1:8" x14ac:dyDescent="0.25">
      <c r="A41" s="96"/>
      <c r="B41" s="204"/>
      <c r="C41" s="204"/>
      <c r="D41" s="204"/>
      <c r="E41" s="204"/>
      <c r="F41" s="204"/>
      <c r="G41" s="204"/>
      <c r="H41" t="s">
        <v>6</v>
      </c>
    </row>
    <row r="42" spans="1:8" x14ac:dyDescent="0.25">
      <c r="A42" s="96"/>
      <c r="B42" s="204"/>
      <c r="C42" s="204"/>
      <c r="D42" s="204"/>
      <c r="E42" s="204"/>
      <c r="F42" s="204"/>
      <c r="G42" s="204"/>
      <c r="H42" t="s">
        <v>6</v>
      </c>
    </row>
    <row r="43" spans="1:8" x14ac:dyDescent="0.25">
      <c r="A43" s="96"/>
      <c r="B43" s="204"/>
      <c r="C43" s="204"/>
      <c r="D43" s="204"/>
      <c r="E43" s="204"/>
      <c r="F43" s="204"/>
      <c r="G43" s="204"/>
      <c r="H43" t="s">
        <v>6</v>
      </c>
    </row>
    <row r="44" spans="1:8" x14ac:dyDescent="0.25">
      <c r="A44" s="96"/>
      <c r="B44" s="204"/>
      <c r="C44" s="204"/>
      <c r="D44" s="204"/>
      <c r="E44" s="204"/>
      <c r="F44" s="204"/>
      <c r="G44" s="204"/>
      <c r="H44" t="s">
        <v>6</v>
      </c>
    </row>
    <row r="45" spans="1:8" ht="0.75" customHeight="1" x14ac:dyDescent="0.25">
      <c r="A45" s="96"/>
      <c r="B45" s="204"/>
      <c r="C45" s="204"/>
      <c r="D45" s="204"/>
      <c r="E45" s="204"/>
      <c r="F45" s="204"/>
      <c r="G45" s="204"/>
      <c r="H45" t="s">
        <v>6</v>
      </c>
    </row>
    <row r="46" spans="1:8" x14ac:dyDescent="0.25">
      <c r="B46" s="214"/>
      <c r="C46" s="214"/>
      <c r="D46" s="214"/>
      <c r="E46" s="214"/>
      <c r="F46" s="214"/>
      <c r="G46" s="214"/>
    </row>
    <row r="47" spans="1:8" x14ac:dyDescent="0.25">
      <c r="B47" s="214"/>
      <c r="C47" s="214"/>
      <c r="D47" s="214"/>
      <c r="E47" s="214"/>
      <c r="F47" s="214"/>
      <c r="G47" s="214"/>
    </row>
    <row r="48" spans="1:8" x14ac:dyDescent="0.25">
      <c r="B48" s="214"/>
      <c r="C48" s="214"/>
      <c r="D48" s="214"/>
      <c r="E48" s="214"/>
      <c r="F48" s="214"/>
      <c r="G48" s="214"/>
    </row>
    <row r="49" spans="2:7" x14ac:dyDescent="0.25">
      <c r="B49" s="214"/>
      <c r="C49" s="214"/>
      <c r="D49" s="214"/>
      <c r="E49" s="214"/>
      <c r="F49" s="214"/>
      <c r="G49" s="214"/>
    </row>
    <row r="50" spans="2:7" x14ac:dyDescent="0.25">
      <c r="B50" s="214"/>
      <c r="C50" s="214"/>
      <c r="D50" s="214"/>
      <c r="E50" s="214"/>
      <c r="F50" s="214"/>
      <c r="G50" s="214"/>
    </row>
    <row r="51" spans="2:7" x14ac:dyDescent="0.25">
      <c r="B51" s="214"/>
      <c r="C51" s="214"/>
      <c r="D51" s="214"/>
      <c r="E51" s="214"/>
      <c r="F51" s="214"/>
      <c r="G51" s="214"/>
    </row>
    <row r="52" spans="2:7" x14ac:dyDescent="0.25">
      <c r="B52" s="214"/>
      <c r="C52" s="214"/>
      <c r="D52" s="214"/>
      <c r="E52" s="214"/>
      <c r="F52" s="214"/>
      <c r="G52" s="214"/>
    </row>
    <row r="53" spans="2:7" x14ac:dyDescent="0.25">
      <c r="B53" s="214"/>
      <c r="C53" s="214"/>
      <c r="D53" s="214"/>
      <c r="E53" s="214"/>
      <c r="F53" s="214"/>
      <c r="G53" s="214"/>
    </row>
    <row r="54" spans="2:7" x14ac:dyDescent="0.25">
      <c r="B54" s="214"/>
      <c r="C54" s="214"/>
      <c r="D54" s="214"/>
      <c r="E54" s="214"/>
      <c r="F54" s="214"/>
      <c r="G54" s="214"/>
    </row>
    <row r="55" spans="2:7" x14ac:dyDescent="0.25">
      <c r="B55" s="214"/>
      <c r="C55" s="214"/>
      <c r="D55" s="214"/>
      <c r="E55" s="214"/>
      <c r="F55" s="214"/>
      <c r="G55" s="2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B2A9-F981-41E5-B954-9BB781CCEE07}">
  <sheetPr codeName="List31"/>
  <dimension ref="A1:IV85"/>
  <sheetViews>
    <sheetView topLeftCell="A16" workbookViewId="0">
      <selection activeCell="F34" sqref="F34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9" ht="13.8" thickTop="1" x14ac:dyDescent="0.25">
      <c r="A1" s="215" t="s">
        <v>49</v>
      </c>
      <c r="B1" s="216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79</v>
      </c>
      <c r="I1" s="102"/>
    </row>
    <row r="2" spans="1:9" ht="13.8" thickBot="1" x14ac:dyDescent="0.3">
      <c r="A2" s="217" t="s">
        <v>51</v>
      </c>
      <c r="B2" s="218"/>
      <c r="C2" s="103" t="str">
        <f>CONCATENATE(cisloobjektu," ",nazevobjektu)</f>
        <v>01 Gymnázium</v>
      </c>
      <c r="D2" s="104"/>
      <c r="E2" s="105"/>
      <c r="F2" s="104"/>
      <c r="G2" s="219" t="s">
        <v>80</v>
      </c>
      <c r="H2" s="220"/>
      <c r="I2" s="221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5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Položky!BA10</f>
        <v>0</v>
      </c>
      <c r="F7" s="202">
        <f>Položky!BB10</f>
        <v>0</v>
      </c>
      <c r="G7" s="202">
        <f>Položky!BC10</f>
        <v>0</v>
      </c>
      <c r="H7" s="202">
        <f>Položky!BD10</f>
        <v>0</v>
      </c>
      <c r="I7" s="203">
        <f>Položky!BE10</f>
        <v>0</v>
      </c>
    </row>
    <row r="8" spans="1:9" s="35" customFormat="1" x14ac:dyDescent="0.25">
      <c r="A8" s="200" t="str">
        <f>Položky!B11</f>
        <v>61</v>
      </c>
      <c r="B8" s="115" t="str">
        <f>Položky!C11</f>
        <v>Upravy povrchů vnitřní</v>
      </c>
      <c r="C8" s="66"/>
      <c r="D8" s="116"/>
      <c r="E8" s="201">
        <f>Položky!BA17</f>
        <v>0</v>
      </c>
      <c r="F8" s="202">
        <f>Položky!BB17</f>
        <v>0</v>
      </c>
      <c r="G8" s="202">
        <f>Položky!BC17</f>
        <v>0</v>
      </c>
      <c r="H8" s="202">
        <f>Položky!BD17</f>
        <v>0</v>
      </c>
      <c r="I8" s="203">
        <f>Položky!BE17</f>
        <v>0</v>
      </c>
    </row>
    <row r="9" spans="1:9" s="35" customFormat="1" x14ac:dyDescent="0.25">
      <c r="A9" s="200" t="str">
        <f>Položky!B18</f>
        <v>63</v>
      </c>
      <c r="B9" s="115" t="str">
        <f>Položky!C18</f>
        <v>Podlahy a podlahové konstrukce</v>
      </c>
      <c r="C9" s="66"/>
      <c r="D9" s="116"/>
      <c r="E9" s="201">
        <f>Položky!BA20</f>
        <v>0</v>
      </c>
      <c r="F9" s="202">
        <f>Položky!BB20</f>
        <v>0</v>
      </c>
      <c r="G9" s="202">
        <f>Položky!BC20</f>
        <v>0</v>
      </c>
      <c r="H9" s="202">
        <f>Položky!BD20</f>
        <v>0</v>
      </c>
      <c r="I9" s="203">
        <f>Položky!BE20</f>
        <v>0</v>
      </c>
    </row>
    <row r="10" spans="1:9" s="35" customFormat="1" x14ac:dyDescent="0.25">
      <c r="A10" s="200" t="str">
        <f>Položky!B21</f>
        <v>64</v>
      </c>
      <c r="B10" s="115" t="str">
        <f>Položky!C21</f>
        <v>Výplně otvorů</v>
      </c>
      <c r="C10" s="66"/>
      <c r="D10" s="116"/>
      <c r="E10" s="201">
        <f>Položky!BA23</f>
        <v>0</v>
      </c>
      <c r="F10" s="202">
        <f>Položky!BB23</f>
        <v>0</v>
      </c>
      <c r="G10" s="202">
        <f>Položky!BC23</f>
        <v>0</v>
      </c>
      <c r="H10" s="202">
        <f>Položky!BD23</f>
        <v>0</v>
      </c>
      <c r="I10" s="203">
        <f>Položky!BE23</f>
        <v>0</v>
      </c>
    </row>
    <row r="11" spans="1:9" s="35" customFormat="1" x14ac:dyDescent="0.25">
      <c r="A11" s="200" t="str">
        <f>Položky!B24</f>
        <v>95</v>
      </c>
      <c r="B11" s="115" t="str">
        <f>Položky!C24</f>
        <v>Dokončovací konstrukce na pozemních stavbách</v>
      </c>
      <c r="C11" s="66"/>
      <c r="D11" s="116"/>
      <c r="E11" s="201">
        <f>Položky!BA26</f>
        <v>0</v>
      </c>
      <c r="F11" s="202">
        <f>Položky!BB26</f>
        <v>0</v>
      </c>
      <c r="G11" s="202">
        <f>Položky!BC26</f>
        <v>0</v>
      </c>
      <c r="H11" s="202">
        <f>Položky!BD26</f>
        <v>0</v>
      </c>
      <c r="I11" s="203">
        <f>Položky!BE26</f>
        <v>0</v>
      </c>
    </row>
    <row r="12" spans="1:9" s="35" customFormat="1" x14ac:dyDescent="0.25">
      <c r="A12" s="200" t="str">
        <f>Položky!B27</f>
        <v>96</v>
      </c>
      <c r="B12" s="115" t="str">
        <f>Položky!C27</f>
        <v>Bourání konstrukcí</v>
      </c>
      <c r="C12" s="66"/>
      <c r="D12" s="116"/>
      <c r="E12" s="201">
        <f>Položky!BA40</f>
        <v>0</v>
      </c>
      <c r="F12" s="202">
        <f>Položky!BB40</f>
        <v>0</v>
      </c>
      <c r="G12" s="202">
        <f>Položky!BC40</f>
        <v>0</v>
      </c>
      <c r="H12" s="202">
        <f>Položky!BD40</f>
        <v>0</v>
      </c>
      <c r="I12" s="203">
        <f>Položky!BE40</f>
        <v>0</v>
      </c>
    </row>
    <row r="13" spans="1:9" s="35" customFormat="1" x14ac:dyDescent="0.25">
      <c r="A13" s="200" t="str">
        <f>Položky!B41</f>
        <v>97</v>
      </c>
      <c r="B13" s="115" t="str">
        <f>Položky!C41</f>
        <v>Prorážení otvorů</v>
      </c>
      <c r="C13" s="66"/>
      <c r="D13" s="116"/>
      <c r="E13" s="201">
        <f>Položky!BA43</f>
        <v>0</v>
      </c>
      <c r="F13" s="202">
        <f>Položky!BB43</f>
        <v>0</v>
      </c>
      <c r="G13" s="202">
        <f>Položky!BC43</f>
        <v>0</v>
      </c>
      <c r="H13" s="202">
        <f>Položky!BD43</f>
        <v>0</v>
      </c>
      <c r="I13" s="203">
        <f>Položky!BE43</f>
        <v>0</v>
      </c>
    </row>
    <row r="14" spans="1:9" s="35" customFormat="1" x14ac:dyDescent="0.25">
      <c r="A14" s="200" t="str">
        <f>Položky!B44</f>
        <v>99</v>
      </c>
      <c r="B14" s="115" t="str">
        <f>Položky!C44</f>
        <v>Staveništní přesun hmot</v>
      </c>
      <c r="C14" s="66"/>
      <c r="D14" s="116"/>
      <c r="E14" s="201">
        <f>Položky!BA46</f>
        <v>0</v>
      </c>
      <c r="F14" s="202">
        <f>Položky!BB46</f>
        <v>0</v>
      </c>
      <c r="G14" s="202">
        <f>Položky!BC46</f>
        <v>0</v>
      </c>
      <c r="H14" s="202">
        <f>Položky!BD46</f>
        <v>0</v>
      </c>
      <c r="I14" s="203">
        <f>Položky!BE46</f>
        <v>0</v>
      </c>
    </row>
    <row r="15" spans="1:9" s="35" customFormat="1" x14ac:dyDescent="0.25">
      <c r="A15" s="200" t="str">
        <f>Položky!B47</f>
        <v>725</v>
      </c>
      <c r="B15" s="115" t="str">
        <f>Položky!C47</f>
        <v>Zařizovací předměty</v>
      </c>
      <c r="C15" s="66"/>
      <c r="D15" s="116"/>
      <c r="E15" s="201">
        <f>Položky!BA52</f>
        <v>0</v>
      </c>
      <c r="F15" s="202">
        <f>Položky!BB52</f>
        <v>0</v>
      </c>
      <c r="G15" s="202">
        <f>Položky!BC52</f>
        <v>0</v>
      </c>
      <c r="H15" s="202">
        <f>Položky!BD52</f>
        <v>0</v>
      </c>
      <c r="I15" s="203">
        <f>Položky!BE52</f>
        <v>0</v>
      </c>
    </row>
    <row r="16" spans="1:9" s="35" customFormat="1" x14ac:dyDescent="0.25">
      <c r="A16" s="200" t="str">
        <f>Položky!B53</f>
        <v>766</v>
      </c>
      <c r="B16" s="115" t="str">
        <f>Položky!C53</f>
        <v>Konstrukce truhlářské</v>
      </c>
      <c r="C16" s="66"/>
      <c r="D16" s="116"/>
      <c r="E16" s="201">
        <f>Položky!BA55</f>
        <v>0</v>
      </c>
      <c r="F16" s="202">
        <f>Položky!BB55</f>
        <v>0</v>
      </c>
      <c r="G16" s="202">
        <f>Položky!BC55</f>
        <v>0</v>
      </c>
      <c r="H16" s="202">
        <f>Položky!BD55</f>
        <v>0</v>
      </c>
      <c r="I16" s="203">
        <f>Položky!BE55</f>
        <v>0</v>
      </c>
    </row>
    <row r="17" spans="1:256" s="35" customFormat="1" x14ac:dyDescent="0.25">
      <c r="A17" s="200" t="str">
        <f>Položky!B56</f>
        <v>771</v>
      </c>
      <c r="B17" s="115" t="str">
        <f>Položky!C56</f>
        <v>Podlahy z dlaždic a obklady</v>
      </c>
      <c r="C17" s="66"/>
      <c r="D17" s="116"/>
      <c r="E17" s="201">
        <f>Položky!BA58</f>
        <v>0</v>
      </c>
      <c r="F17" s="202">
        <f>Položky!BB58</f>
        <v>0</v>
      </c>
      <c r="G17" s="202">
        <f>Položky!BC58</f>
        <v>0</v>
      </c>
      <c r="H17" s="202">
        <f>Položky!BD58</f>
        <v>0</v>
      </c>
      <c r="I17" s="203">
        <f>Položky!BE58</f>
        <v>0</v>
      </c>
    </row>
    <row r="18" spans="1:256" s="35" customFormat="1" x14ac:dyDescent="0.25">
      <c r="A18" s="200" t="str">
        <f>Položky!B59</f>
        <v>781</v>
      </c>
      <c r="B18" s="115" t="str">
        <f>Položky!C59</f>
        <v>Obklady keramické</v>
      </c>
      <c r="C18" s="66"/>
      <c r="D18" s="116"/>
      <c r="E18" s="201">
        <f>Položky!BA62</f>
        <v>0</v>
      </c>
      <c r="F18" s="202">
        <f>Položky!BB62</f>
        <v>0</v>
      </c>
      <c r="G18" s="202">
        <f>Položky!BC62</f>
        <v>0</v>
      </c>
      <c r="H18" s="202">
        <f>Položky!BD62</f>
        <v>0</v>
      </c>
      <c r="I18" s="203">
        <f>Položky!BE62</f>
        <v>0</v>
      </c>
    </row>
    <row r="19" spans="1:256" s="35" customFormat="1" x14ac:dyDescent="0.25">
      <c r="A19" s="200" t="str">
        <f>Položky!B63</f>
        <v>784</v>
      </c>
      <c r="B19" s="115" t="str">
        <f>Položky!C63</f>
        <v>Malby</v>
      </c>
      <c r="C19" s="66"/>
      <c r="D19" s="116"/>
      <c r="E19" s="201">
        <f>Položky!BA70</f>
        <v>0</v>
      </c>
      <c r="F19" s="202">
        <f>Položky!BB70</f>
        <v>0</v>
      </c>
      <c r="G19" s="202">
        <f>Položky!BC70</f>
        <v>0</v>
      </c>
      <c r="H19" s="202">
        <f>Položky!BD70</f>
        <v>0</v>
      </c>
      <c r="I19" s="203">
        <f>Položky!BE70</f>
        <v>0</v>
      </c>
    </row>
    <row r="20" spans="1:256" s="35" customFormat="1" ht="13.8" thickBot="1" x14ac:dyDescent="0.3">
      <c r="A20" s="200" t="str">
        <f>Položky!B71</f>
        <v>D96</v>
      </c>
      <c r="B20" s="115" t="str">
        <f>Položky!C71</f>
        <v>Přesuny suti a vybouraných hmot</v>
      </c>
      <c r="C20" s="66"/>
      <c r="D20" s="116"/>
      <c r="E20" s="201">
        <f>Položky!BA79</f>
        <v>0</v>
      </c>
      <c r="F20" s="202">
        <f>Položky!BB79</f>
        <v>0</v>
      </c>
      <c r="G20" s="202">
        <f>Položky!BC79</f>
        <v>0</v>
      </c>
      <c r="H20" s="202">
        <f>Položky!BD79</f>
        <v>0</v>
      </c>
      <c r="I20" s="203">
        <f>Položky!BE79</f>
        <v>0</v>
      </c>
    </row>
    <row r="21" spans="1:256" ht="13.8" thickBot="1" x14ac:dyDescent="0.3">
      <c r="A21" s="117"/>
      <c r="B21" s="118" t="s">
        <v>58</v>
      </c>
      <c r="C21" s="118"/>
      <c r="D21" s="119"/>
      <c r="E21" s="120">
        <f>SUM(E7:E20)</f>
        <v>0</v>
      </c>
      <c r="F21" s="121">
        <f>SUM(F7:F20)</f>
        <v>0</v>
      </c>
      <c r="G21" s="121">
        <f>SUM(G7:G20)</f>
        <v>0</v>
      </c>
      <c r="H21" s="121">
        <f>SUM(H7:H20)</f>
        <v>0</v>
      </c>
      <c r="I21" s="122">
        <f>SUM(I7:I20)</f>
        <v>0</v>
      </c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</row>
    <row r="22" spans="1:256" x14ac:dyDescent="0.25">
      <c r="A22" s="66"/>
      <c r="B22" s="66"/>
      <c r="C22" s="66"/>
      <c r="D22" s="66"/>
      <c r="E22" s="66"/>
      <c r="F22" s="66"/>
      <c r="G22" s="66"/>
      <c r="H22" s="66"/>
      <c r="I22" s="66"/>
    </row>
    <row r="23" spans="1:256" ht="17.399999999999999" x14ac:dyDescent="0.3">
      <c r="A23" s="107" t="s">
        <v>59</v>
      </c>
      <c r="B23" s="107"/>
      <c r="C23" s="107"/>
      <c r="D23" s="107"/>
      <c r="E23" s="107"/>
      <c r="F23" s="107"/>
      <c r="G23" s="124"/>
      <c r="H23" s="107"/>
      <c r="I23" s="107"/>
      <c r="BA23" s="41"/>
      <c r="BB23" s="41"/>
      <c r="BC23" s="41"/>
      <c r="BD23" s="41"/>
      <c r="BE23" s="41"/>
    </row>
    <row r="24" spans="1:256" ht="13.8" thickBot="1" x14ac:dyDescent="0.3">
      <c r="A24" s="77"/>
      <c r="B24" s="77"/>
      <c r="C24" s="77"/>
      <c r="D24" s="77"/>
      <c r="E24" s="77"/>
      <c r="F24" s="77"/>
      <c r="G24" s="77"/>
      <c r="H24" s="77"/>
      <c r="I24" s="77"/>
    </row>
    <row r="25" spans="1:256" x14ac:dyDescent="0.25">
      <c r="A25" s="71" t="s">
        <v>60</v>
      </c>
      <c r="B25" s="72"/>
      <c r="C25" s="72"/>
      <c r="D25" s="125"/>
      <c r="E25" s="126" t="s">
        <v>61</v>
      </c>
      <c r="F25" s="127" t="s">
        <v>62</v>
      </c>
      <c r="G25" s="128" t="s">
        <v>63</v>
      </c>
      <c r="H25" s="129"/>
      <c r="I25" s="130" t="s">
        <v>61</v>
      </c>
    </row>
    <row r="26" spans="1:256" x14ac:dyDescent="0.25">
      <c r="A26" s="64" t="s">
        <v>187</v>
      </c>
      <c r="B26" s="55"/>
      <c r="C26" s="55"/>
      <c r="D26" s="131"/>
      <c r="E26" s="132">
        <v>0</v>
      </c>
      <c r="F26" s="133">
        <v>0</v>
      </c>
      <c r="G26" s="134">
        <f t="shared" ref="G26:G33" si="0">CHOOSE(BA26+1,HSV+PSV,HSV+PSV+Mont,HSV+PSV+Dodavka+Mont,HSV,PSV,Mont,Dodavka,Mont+Dodavka,0)</f>
        <v>0</v>
      </c>
      <c r="H26" s="135"/>
      <c r="I26" s="136">
        <f t="shared" ref="I26:I33" si="1">E26+F26*G26/100</f>
        <v>0</v>
      </c>
      <c r="BA26">
        <v>0</v>
      </c>
    </row>
    <row r="27" spans="1:256" x14ac:dyDescent="0.25">
      <c r="A27" s="64" t="s">
        <v>188</v>
      </c>
      <c r="B27" s="55"/>
      <c r="C27" s="55"/>
      <c r="D27" s="131"/>
      <c r="E27" s="132">
        <v>0</v>
      </c>
      <c r="F27" s="133">
        <v>0</v>
      </c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256" x14ac:dyDescent="0.25">
      <c r="A28" s="64" t="s">
        <v>189</v>
      </c>
      <c r="B28" s="55"/>
      <c r="C28" s="55"/>
      <c r="D28" s="131"/>
      <c r="E28" s="132">
        <v>0</v>
      </c>
      <c r="F28" s="133">
        <v>0</v>
      </c>
      <c r="G28" s="134">
        <f t="shared" si="0"/>
        <v>0</v>
      </c>
      <c r="H28" s="135"/>
      <c r="I28" s="136">
        <f t="shared" si="1"/>
        <v>0</v>
      </c>
      <c r="BA28">
        <v>0</v>
      </c>
    </row>
    <row r="29" spans="1:256" x14ac:dyDescent="0.25">
      <c r="A29" s="64" t="s">
        <v>190</v>
      </c>
      <c r="B29" s="55"/>
      <c r="C29" s="55"/>
      <c r="D29" s="131"/>
      <c r="E29" s="132">
        <v>0</v>
      </c>
      <c r="F29" s="133">
        <v>0</v>
      </c>
      <c r="G29" s="134">
        <f t="shared" si="0"/>
        <v>0</v>
      </c>
      <c r="H29" s="135"/>
      <c r="I29" s="136">
        <f t="shared" si="1"/>
        <v>0</v>
      </c>
      <c r="BA29">
        <v>0</v>
      </c>
    </row>
    <row r="30" spans="1:256" x14ac:dyDescent="0.25">
      <c r="A30" s="64" t="s">
        <v>191</v>
      </c>
      <c r="B30" s="55"/>
      <c r="C30" s="55"/>
      <c r="D30" s="131"/>
      <c r="E30" s="132">
        <v>0</v>
      </c>
      <c r="F30" s="133">
        <v>0</v>
      </c>
      <c r="G30" s="134">
        <f t="shared" si="0"/>
        <v>0</v>
      </c>
      <c r="H30" s="135"/>
      <c r="I30" s="136">
        <f t="shared" si="1"/>
        <v>0</v>
      </c>
      <c r="BA30">
        <v>1</v>
      </c>
    </row>
    <row r="31" spans="1:256" x14ac:dyDescent="0.25">
      <c r="A31" s="64" t="s">
        <v>192</v>
      </c>
      <c r="B31" s="55"/>
      <c r="C31" s="55"/>
      <c r="D31" s="131"/>
      <c r="E31" s="132">
        <v>0</v>
      </c>
      <c r="F31" s="133">
        <v>0</v>
      </c>
      <c r="G31" s="134">
        <f t="shared" si="0"/>
        <v>0</v>
      </c>
      <c r="H31" s="135"/>
      <c r="I31" s="136">
        <f t="shared" si="1"/>
        <v>0</v>
      </c>
      <c r="BA31">
        <v>1</v>
      </c>
    </row>
    <row r="32" spans="1:256" x14ac:dyDescent="0.25">
      <c r="A32" s="64" t="s">
        <v>193</v>
      </c>
      <c r="B32" s="55"/>
      <c r="C32" s="55"/>
      <c r="D32" s="131"/>
      <c r="E32" s="132">
        <v>0</v>
      </c>
      <c r="F32" s="133">
        <v>0</v>
      </c>
      <c r="G32" s="134">
        <f t="shared" si="0"/>
        <v>0</v>
      </c>
      <c r="H32" s="135"/>
      <c r="I32" s="136">
        <f t="shared" si="1"/>
        <v>0</v>
      </c>
      <c r="BA32">
        <v>2</v>
      </c>
    </row>
    <row r="33" spans="1:53" x14ac:dyDescent="0.25">
      <c r="A33" s="64" t="s">
        <v>196</v>
      </c>
      <c r="B33" s="55"/>
      <c r="C33" s="55"/>
      <c r="D33" s="131"/>
      <c r="E33" s="132">
        <v>0</v>
      </c>
      <c r="F33" s="133">
        <v>0</v>
      </c>
      <c r="G33" s="134">
        <f t="shared" si="0"/>
        <v>0</v>
      </c>
      <c r="H33" s="135"/>
      <c r="I33" s="136">
        <f t="shared" si="1"/>
        <v>0</v>
      </c>
      <c r="BA33">
        <v>2</v>
      </c>
    </row>
    <row r="34" spans="1:53" ht="13.8" thickBot="1" x14ac:dyDescent="0.3">
      <c r="A34" s="137"/>
      <c r="B34" s="138" t="s">
        <v>64</v>
      </c>
      <c r="C34" s="139"/>
      <c r="D34" s="140"/>
      <c r="E34" s="141"/>
      <c r="F34" s="142"/>
      <c r="G34" s="142"/>
      <c r="H34" s="222">
        <f>SUM(I26:I33)</f>
        <v>0</v>
      </c>
      <c r="I34" s="223"/>
    </row>
    <row r="36" spans="1:53" x14ac:dyDescent="0.25">
      <c r="B36" s="123"/>
      <c r="F36" s="143"/>
      <c r="G36" s="144"/>
      <c r="H36" s="144"/>
      <c r="I36" s="145"/>
    </row>
    <row r="37" spans="1:53" x14ac:dyDescent="0.25">
      <c r="F37" s="143"/>
      <c r="G37" s="144"/>
      <c r="H37" s="144"/>
      <c r="I37" s="145"/>
    </row>
    <row r="38" spans="1:53" x14ac:dyDescent="0.25">
      <c r="F38" s="143"/>
      <c r="G38" s="144"/>
      <c r="H38" s="144"/>
      <c r="I38" s="145"/>
    </row>
    <row r="39" spans="1:53" x14ac:dyDescent="0.25">
      <c r="F39" s="143"/>
      <c r="G39" s="144"/>
      <c r="H39" s="144"/>
      <c r="I39" s="145"/>
    </row>
    <row r="40" spans="1:53" x14ac:dyDescent="0.25">
      <c r="F40" s="143"/>
      <c r="G40" s="144"/>
      <c r="H40" s="144"/>
      <c r="I40" s="145"/>
    </row>
    <row r="41" spans="1:53" x14ac:dyDescent="0.25">
      <c r="F41" s="143"/>
      <c r="G41" s="144"/>
      <c r="H41" s="144"/>
      <c r="I41" s="145"/>
    </row>
    <row r="42" spans="1:53" x14ac:dyDescent="0.25">
      <c r="F42" s="143"/>
      <c r="G42" s="144"/>
      <c r="H42" s="144"/>
      <c r="I42" s="145"/>
    </row>
    <row r="43" spans="1:53" x14ac:dyDescent="0.25">
      <c r="F43" s="143"/>
      <c r="G43" s="144"/>
      <c r="H43" s="144"/>
      <c r="I43" s="145"/>
    </row>
    <row r="44" spans="1:53" x14ac:dyDescent="0.25">
      <c r="F44" s="143"/>
      <c r="G44" s="144"/>
      <c r="H44" s="144"/>
      <c r="I44" s="145"/>
    </row>
    <row r="45" spans="1:53" x14ac:dyDescent="0.25">
      <c r="F45" s="143"/>
      <c r="G45" s="144"/>
      <c r="H45" s="144"/>
      <c r="I45" s="145"/>
    </row>
    <row r="46" spans="1:53" x14ac:dyDescent="0.25">
      <c r="F46" s="143"/>
      <c r="G46" s="144"/>
      <c r="H46" s="144"/>
      <c r="I46" s="145"/>
    </row>
    <row r="47" spans="1:53" x14ac:dyDescent="0.25">
      <c r="F47" s="143"/>
      <c r="G47" s="144"/>
      <c r="H47" s="144"/>
      <c r="I47" s="145"/>
    </row>
    <row r="48" spans="1:53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  <row r="81" spans="6:9" x14ac:dyDescent="0.25">
      <c r="F81" s="143"/>
      <c r="G81" s="144"/>
      <c r="H81" s="144"/>
      <c r="I81" s="145"/>
    </row>
    <row r="82" spans="6:9" x14ac:dyDescent="0.25">
      <c r="F82" s="143"/>
      <c r="G82" s="144"/>
      <c r="H82" s="144"/>
      <c r="I82" s="145"/>
    </row>
    <row r="83" spans="6:9" x14ac:dyDescent="0.25">
      <c r="F83" s="143"/>
      <c r="G83" s="144"/>
      <c r="H83" s="144"/>
      <c r="I83" s="145"/>
    </row>
    <row r="84" spans="6:9" x14ac:dyDescent="0.25">
      <c r="F84" s="143"/>
      <c r="G84" s="144"/>
      <c r="H84" s="144"/>
      <c r="I84" s="145"/>
    </row>
    <row r="85" spans="6:9" x14ac:dyDescent="0.25">
      <c r="F85" s="143"/>
      <c r="G85" s="144"/>
      <c r="H85" s="144"/>
      <c r="I85" s="145"/>
    </row>
  </sheetData>
  <mergeCells count="4">
    <mergeCell ref="A1:B1"/>
    <mergeCell ref="A2:B2"/>
    <mergeCell ref="G2:I2"/>
    <mergeCell ref="H34:I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475E-D73E-4BC5-9D80-EFAFF6C887ED}">
  <sheetPr codeName="List2"/>
  <dimension ref="A1:CZ152"/>
  <sheetViews>
    <sheetView showGridLines="0" showZeros="0" zoomScaleNormal="100" workbookViewId="0">
      <selection activeCell="F8" sqref="F8:F79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49</v>
      </c>
      <c r="B3" s="216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06</v>
      </c>
      <c r="G3" s="154"/>
    </row>
    <row r="4" spans="1:104" ht="13.8" thickBot="1" x14ac:dyDescent="0.3">
      <c r="A4" s="227" t="s">
        <v>51</v>
      </c>
      <c r="B4" s="218"/>
      <c r="C4" s="103" t="str">
        <f>CONCATENATE(cisloobjektu," ",nazevobjektu)</f>
        <v>01 Gymnázium</v>
      </c>
      <c r="D4" s="155"/>
      <c r="E4" s="228" t="str">
        <f>Rekapitulace!G2</f>
        <v>Rekonstrukce sociálního zařízení WC chlapci 2.NP</v>
      </c>
      <c r="F4" s="229"/>
      <c r="G4" s="230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81</v>
      </c>
      <c r="C7" s="165" t="s">
        <v>82</v>
      </c>
      <c r="D7" s="166"/>
      <c r="E7" s="167"/>
      <c r="F7" s="167"/>
      <c r="G7" s="168"/>
      <c r="H7" s="169"/>
      <c r="I7" s="169"/>
      <c r="O7" s="170">
        <v>1</v>
      </c>
    </row>
    <row r="8" spans="1:104" ht="20.399999999999999" x14ac:dyDescent="0.25">
      <c r="A8" s="171">
        <v>1</v>
      </c>
      <c r="B8" s="172" t="s">
        <v>83</v>
      </c>
      <c r="C8" s="173" t="s">
        <v>84</v>
      </c>
      <c r="D8" s="174" t="s">
        <v>85</v>
      </c>
      <c r="E8" s="175">
        <v>8.5749999999999993</v>
      </c>
      <c r="F8" s="175"/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2.7539999999999999E-2</v>
      </c>
    </row>
    <row r="9" spans="1:104" x14ac:dyDescent="0.25">
      <c r="A9" s="178"/>
      <c r="B9" s="180"/>
      <c r="C9" s="224" t="s">
        <v>86</v>
      </c>
      <c r="D9" s="225"/>
      <c r="E9" s="181">
        <v>8.5749999999999993</v>
      </c>
      <c r="F9" s="182"/>
      <c r="G9" s="183"/>
      <c r="M9" s="179" t="s">
        <v>86</v>
      </c>
      <c r="O9" s="170"/>
    </row>
    <row r="10" spans="1:104" x14ac:dyDescent="0.25">
      <c r="A10" s="184"/>
      <c r="B10" s="185" t="s">
        <v>75</v>
      </c>
      <c r="C10" s="186" t="str">
        <f>CONCATENATE(B7," ",C7)</f>
        <v>3 Svislé a kompletní konstrukce</v>
      </c>
      <c r="D10" s="187"/>
      <c r="E10" s="188"/>
      <c r="F10" s="189"/>
      <c r="G10" s="190">
        <f>SUM(G7:G9)</f>
        <v>0</v>
      </c>
      <c r="O10" s="170">
        <v>4</v>
      </c>
      <c r="BA10" s="191">
        <f>SUM(BA7:BA9)</f>
        <v>0</v>
      </c>
      <c r="BB10" s="191">
        <f>SUM(BB7:BB9)</f>
        <v>0</v>
      </c>
      <c r="BC10" s="191">
        <f>SUM(BC7:BC9)</f>
        <v>0</v>
      </c>
      <c r="BD10" s="191">
        <f>SUM(BD7:BD9)</f>
        <v>0</v>
      </c>
      <c r="BE10" s="191">
        <f>SUM(BE7:BE9)</f>
        <v>0</v>
      </c>
    </row>
    <row r="11" spans="1:104" x14ac:dyDescent="0.25">
      <c r="A11" s="163" t="s">
        <v>74</v>
      </c>
      <c r="B11" s="164" t="s">
        <v>87</v>
      </c>
      <c r="C11" s="165" t="s">
        <v>88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5">
      <c r="A12" s="171">
        <v>2</v>
      </c>
      <c r="B12" s="172" t="s">
        <v>89</v>
      </c>
      <c r="C12" s="173" t="s">
        <v>90</v>
      </c>
      <c r="D12" s="174" t="s">
        <v>85</v>
      </c>
      <c r="E12" s="175">
        <v>14.58</v>
      </c>
      <c r="F12" s="175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5.1229999999999998E-2</v>
      </c>
    </row>
    <row r="13" spans="1:104" ht="20.399999999999999" x14ac:dyDescent="0.25">
      <c r="A13" s="171">
        <v>3</v>
      </c>
      <c r="B13" s="172" t="s">
        <v>91</v>
      </c>
      <c r="C13" s="173" t="s">
        <v>92</v>
      </c>
      <c r="D13" s="174" t="s">
        <v>93</v>
      </c>
      <c r="E13" s="175">
        <v>1</v>
      </c>
      <c r="F13" s="175"/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1.7330000000000002E-2</v>
      </c>
    </row>
    <row r="14" spans="1:104" x14ac:dyDescent="0.25">
      <c r="A14" s="171">
        <v>4</v>
      </c>
      <c r="B14" s="172" t="s">
        <v>94</v>
      </c>
      <c r="C14" s="173" t="s">
        <v>95</v>
      </c>
      <c r="D14" s="174" t="s">
        <v>85</v>
      </c>
      <c r="E14" s="175">
        <v>48.3</v>
      </c>
      <c r="F14" s="175"/>
      <c r="G14" s="176">
        <f>E14*F14</f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>IF(AZ14=1,G14,0)</f>
        <v>0</v>
      </c>
      <c r="BB14" s="146">
        <f>IF(AZ14=2,G14,0)</f>
        <v>0</v>
      </c>
      <c r="BC14" s="146">
        <f>IF(AZ14=3,G14,0)</f>
        <v>0</v>
      </c>
      <c r="BD14" s="146">
        <f>IF(AZ14=4,G14,0)</f>
        <v>0</v>
      </c>
      <c r="BE14" s="146">
        <f>IF(AZ14=5,G14,0)</f>
        <v>0</v>
      </c>
      <c r="CA14" s="177">
        <v>1</v>
      </c>
      <c r="CB14" s="177">
        <v>1</v>
      </c>
      <c r="CZ14" s="146">
        <v>4.4139999999999999E-2</v>
      </c>
    </row>
    <row r="15" spans="1:104" x14ac:dyDescent="0.25">
      <c r="A15" s="171">
        <v>5</v>
      </c>
      <c r="B15" s="172" t="s">
        <v>96</v>
      </c>
      <c r="C15" s="173" t="s">
        <v>97</v>
      </c>
      <c r="D15" s="174" t="s">
        <v>85</v>
      </c>
      <c r="E15" s="175">
        <v>31.93</v>
      </c>
      <c r="F15" s="175"/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4.7660000000000001E-2</v>
      </c>
    </row>
    <row r="16" spans="1:104" x14ac:dyDescent="0.25">
      <c r="A16" s="178"/>
      <c r="B16" s="180"/>
      <c r="C16" s="224" t="s">
        <v>98</v>
      </c>
      <c r="D16" s="225"/>
      <c r="E16" s="181">
        <v>31.93</v>
      </c>
      <c r="F16" s="182"/>
      <c r="G16" s="183"/>
      <c r="M16" s="179" t="s">
        <v>98</v>
      </c>
      <c r="O16" s="170"/>
    </row>
    <row r="17" spans="1:104" x14ac:dyDescent="0.25">
      <c r="A17" s="184"/>
      <c r="B17" s="185" t="s">
        <v>75</v>
      </c>
      <c r="C17" s="186" t="str">
        <f>CONCATENATE(B11," ",C11)</f>
        <v>61 Upravy povrchů vnitřní</v>
      </c>
      <c r="D17" s="187"/>
      <c r="E17" s="188"/>
      <c r="F17" s="189"/>
      <c r="G17" s="190">
        <f>SUM(G11:G16)</f>
        <v>0</v>
      </c>
      <c r="O17" s="170">
        <v>4</v>
      </c>
      <c r="BA17" s="191">
        <f>SUM(BA11:BA16)</f>
        <v>0</v>
      </c>
      <c r="BB17" s="191">
        <f>SUM(BB11:BB16)</f>
        <v>0</v>
      </c>
      <c r="BC17" s="191">
        <f>SUM(BC11:BC16)</f>
        <v>0</v>
      </c>
      <c r="BD17" s="191">
        <f>SUM(BD11:BD16)</f>
        <v>0</v>
      </c>
      <c r="BE17" s="191">
        <f>SUM(BE11:BE16)</f>
        <v>0</v>
      </c>
    </row>
    <row r="18" spans="1:104" x14ac:dyDescent="0.25">
      <c r="A18" s="163" t="s">
        <v>74</v>
      </c>
      <c r="B18" s="164" t="s">
        <v>99</v>
      </c>
      <c r="C18" s="165" t="s">
        <v>100</v>
      </c>
      <c r="D18" s="166"/>
      <c r="E18" s="167"/>
      <c r="F18" s="167"/>
      <c r="G18" s="168"/>
      <c r="H18" s="169"/>
      <c r="I18" s="169"/>
      <c r="O18" s="170">
        <v>1</v>
      </c>
    </row>
    <row r="19" spans="1:104" x14ac:dyDescent="0.25">
      <c r="A19" s="171">
        <v>6</v>
      </c>
      <c r="B19" s="172" t="s">
        <v>101</v>
      </c>
      <c r="C19" s="173" t="s">
        <v>102</v>
      </c>
      <c r="D19" s="174" t="s">
        <v>85</v>
      </c>
      <c r="E19" s="175">
        <v>14.58</v>
      </c>
      <c r="F19" s="175"/>
      <c r="G19" s="176">
        <f>E19*F19</f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4.9840000000000002E-2</v>
      </c>
    </row>
    <row r="20" spans="1:104" x14ac:dyDescent="0.25">
      <c r="A20" s="184"/>
      <c r="B20" s="185" t="s">
        <v>75</v>
      </c>
      <c r="C20" s="186" t="str">
        <f>CONCATENATE(B18," ",C18)</f>
        <v>63 Podlahy a podlahové konstrukce</v>
      </c>
      <c r="D20" s="187"/>
      <c r="E20" s="188"/>
      <c r="F20" s="189"/>
      <c r="G20" s="190">
        <f>SUM(G18:G19)</f>
        <v>0</v>
      </c>
      <c r="O20" s="170">
        <v>4</v>
      </c>
      <c r="BA20" s="191">
        <f>SUM(BA18:BA19)</f>
        <v>0</v>
      </c>
      <c r="BB20" s="191">
        <f>SUM(BB18:BB19)</f>
        <v>0</v>
      </c>
      <c r="BC20" s="191">
        <f>SUM(BC18:BC19)</f>
        <v>0</v>
      </c>
      <c r="BD20" s="191">
        <f>SUM(BD18:BD19)</f>
        <v>0</v>
      </c>
      <c r="BE20" s="191">
        <f>SUM(BE18:BE19)</f>
        <v>0</v>
      </c>
    </row>
    <row r="21" spans="1:104" x14ac:dyDescent="0.25">
      <c r="A21" s="163" t="s">
        <v>74</v>
      </c>
      <c r="B21" s="164" t="s">
        <v>103</v>
      </c>
      <c r="C21" s="165" t="s">
        <v>104</v>
      </c>
      <c r="D21" s="166"/>
      <c r="E21" s="167"/>
      <c r="F21" s="167"/>
      <c r="G21" s="168"/>
      <c r="H21" s="169"/>
      <c r="I21" s="169"/>
      <c r="O21" s="170">
        <v>1</v>
      </c>
    </row>
    <row r="22" spans="1:104" ht="20.399999999999999" x14ac:dyDescent="0.25">
      <c r="A22" s="171">
        <v>7</v>
      </c>
      <c r="B22" s="172" t="s">
        <v>105</v>
      </c>
      <c r="C22" s="173" t="s">
        <v>106</v>
      </c>
      <c r="D22" s="174" t="s">
        <v>107</v>
      </c>
      <c r="E22" s="175">
        <v>2</v>
      </c>
      <c r="F22" s="175"/>
      <c r="G22" s="176">
        <f>E22*F22</f>
        <v>0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3.0550000000000001E-2</v>
      </c>
    </row>
    <row r="23" spans="1:104" x14ac:dyDescent="0.25">
      <c r="A23" s="184"/>
      <c r="B23" s="185" t="s">
        <v>75</v>
      </c>
      <c r="C23" s="186" t="str">
        <f>CONCATENATE(B21," ",C21)</f>
        <v>64 Výplně otvorů</v>
      </c>
      <c r="D23" s="187"/>
      <c r="E23" s="188"/>
      <c r="F23" s="189"/>
      <c r="G23" s="190">
        <f>SUM(G21:G22)</f>
        <v>0</v>
      </c>
      <c r="O23" s="170">
        <v>4</v>
      </c>
      <c r="BA23" s="191">
        <f>SUM(BA21:BA22)</f>
        <v>0</v>
      </c>
      <c r="BB23" s="191">
        <f>SUM(BB21:BB22)</f>
        <v>0</v>
      </c>
      <c r="BC23" s="191">
        <f>SUM(BC21:BC22)</f>
        <v>0</v>
      </c>
      <c r="BD23" s="191">
        <f>SUM(BD21:BD22)</f>
        <v>0</v>
      </c>
      <c r="BE23" s="191">
        <f>SUM(BE21:BE22)</f>
        <v>0</v>
      </c>
    </row>
    <row r="24" spans="1:104" x14ac:dyDescent="0.25">
      <c r="A24" s="163" t="s">
        <v>74</v>
      </c>
      <c r="B24" s="164" t="s">
        <v>108</v>
      </c>
      <c r="C24" s="165" t="s">
        <v>109</v>
      </c>
      <c r="D24" s="166"/>
      <c r="E24" s="167"/>
      <c r="F24" s="167"/>
      <c r="G24" s="168"/>
      <c r="H24" s="169"/>
      <c r="I24" s="169"/>
      <c r="O24" s="170">
        <v>1</v>
      </c>
    </row>
    <row r="25" spans="1:104" x14ac:dyDescent="0.25">
      <c r="A25" s="171">
        <v>8</v>
      </c>
      <c r="B25" s="172" t="s">
        <v>110</v>
      </c>
      <c r="C25" s="173" t="s">
        <v>111</v>
      </c>
      <c r="D25" s="174" t="s">
        <v>85</v>
      </c>
      <c r="E25" s="175">
        <v>14.58</v>
      </c>
      <c r="F25" s="175"/>
      <c r="G25" s="176">
        <f>E25*F25</f>
        <v>0</v>
      </c>
      <c r="O25" s="170">
        <v>2</v>
      </c>
      <c r="AA25" s="146">
        <v>1</v>
      </c>
      <c r="AB25" s="146">
        <v>1</v>
      </c>
      <c r="AC25" s="146">
        <v>1</v>
      </c>
      <c r="AZ25" s="146">
        <v>1</v>
      </c>
      <c r="BA25" s="146">
        <f>IF(AZ25=1,G25,0)</f>
        <v>0</v>
      </c>
      <c r="BB25" s="146">
        <f>IF(AZ25=2,G25,0)</f>
        <v>0</v>
      </c>
      <c r="BC25" s="146">
        <f>IF(AZ25=3,G25,0)</f>
        <v>0</v>
      </c>
      <c r="BD25" s="146">
        <f>IF(AZ25=4,G25,0)</f>
        <v>0</v>
      </c>
      <c r="BE25" s="146">
        <f>IF(AZ25=5,G25,0)</f>
        <v>0</v>
      </c>
      <c r="CA25" s="177">
        <v>1</v>
      </c>
      <c r="CB25" s="177">
        <v>1</v>
      </c>
      <c r="CZ25" s="146">
        <v>4.0000000000000003E-5</v>
      </c>
    </row>
    <row r="26" spans="1:104" x14ac:dyDescent="0.25">
      <c r="A26" s="184"/>
      <c r="B26" s="185" t="s">
        <v>75</v>
      </c>
      <c r="C26" s="186" t="str">
        <f>CONCATENATE(B24," ",C24)</f>
        <v>95 Dokončovací konstrukce na pozemních stavbách</v>
      </c>
      <c r="D26" s="187"/>
      <c r="E26" s="188"/>
      <c r="F26" s="189"/>
      <c r="G26" s="190">
        <f>SUM(G24:G25)</f>
        <v>0</v>
      </c>
      <c r="O26" s="170">
        <v>4</v>
      </c>
      <c r="BA26" s="191">
        <f>SUM(BA24:BA25)</f>
        <v>0</v>
      </c>
      <c r="BB26" s="191">
        <f>SUM(BB24:BB25)</f>
        <v>0</v>
      </c>
      <c r="BC26" s="191">
        <f>SUM(BC24:BC25)</f>
        <v>0</v>
      </c>
      <c r="BD26" s="191">
        <f>SUM(BD24:BD25)</f>
        <v>0</v>
      </c>
      <c r="BE26" s="191">
        <f>SUM(BE24:BE25)</f>
        <v>0</v>
      </c>
    </row>
    <row r="27" spans="1:104" x14ac:dyDescent="0.25">
      <c r="A27" s="163" t="s">
        <v>74</v>
      </c>
      <c r="B27" s="164" t="s">
        <v>112</v>
      </c>
      <c r="C27" s="165" t="s">
        <v>113</v>
      </c>
      <c r="D27" s="166"/>
      <c r="E27" s="167"/>
      <c r="F27" s="167"/>
      <c r="G27" s="168"/>
      <c r="H27" s="169"/>
      <c r="I27" s="169"/>
      <c r="O27" s="170">
        <v>1</v>
      </c>
    </row>
    <row r="28" spans="1:104" x14ac:dyDescent="0.25">
      <c r="A28" s="171">
        <v>9</v>
      </c>
      <c r="B28" s="172" t="s">
        <v>114</v>
      </c>
      <c r="C28" s="173" t="s">
        <v>115</v>
      </c>
      <c r="D28" s="174" t="s">
        <v>107</v>
      </c>
      <c r="E28" s="175">
        <v>2</v>
      </c>
      <c r="F28" s="175"/>
      <c r="G28" s="176">
        <f>E28*F28</f>
        <v>0</v>
      </c>
      <c r="O28" s="170">
        <v>2</v>
      </c>
      <c r="AA28" s="146">
        <v>1</v>
      </c>
      <c r="AB28" s="146">
        <v>1</v>
      </c>
      <c r="AC28" s="146">
        <v>1</v>
      </c>
      <c r="AZ28" s="146">
        <v>1</v>
      </c>
      <c r="BA28" s="146">
        <f>IF(AZ28=1,G28,0)</f>
        <v>0</v>
      </c>
      <c r="BB28" s="146">
        <f>IF(AZ28=2,G28,0)</f>
        <v>0</v>
      </c>
      <c r="BC28" s="146">
        <f>IF(AZ28=3,G28,0)</f>
        <v>0</v>
      </c>
      <c r="BD28" s="146">
        <f>IF(AZ28=4,G28,0)</f>
        <v>0</v>
      </c>
      <c r="BE28" s="146">
        <f>IF(AZ28=5,G28,0)</f>
        <v>0</v>
      </c>
      <c r="CA28" s="177">
        <v>1</v>
      </c>
      <c r="CB28" s="177">
        <v>1</v>
      </c>
      <c r="CZ28" s="146">
        <v>0</v>
      </c>
    </row>
    <row r="29" spans="1:104" ht="20.399999999999999" x14ac:dyDescent="0.25">
      <c r="A29" s="171">
        <v>10</v>
      </c>
      <c r="B29" s="172" t="s">
        <v>116</v>
      </c>
      <c r="C29" s="173" t="s">
        <v>117</v>
      </c>
      <c r="D29" s="174" t="s">
        <v>93</v>
      </c>
      <c r="E29" s="175">
        <v>2</v>
      </c>
      <c r="F29" s="175"/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1.1199999999999999E-3</v>
      </c>
    </row>
    <row r="30" spans="1:104" x14ac:dyDescent="0.25">
      <c r="A30" s="171">
        <v>11</v>
      </c>
      <c r="B30" s="172" t="s">
        <v>118</v>
      </c>
      <c r="C30" s="173" t="s">
        <v>119</v>
      </c>
      <c r="D30" s="174" t="s">
        <v>85</v>
      </c>
      <c r="E30" s="175">
        <v>4.6100000000000003</v>
      </c>
      <c r="F30" s="175"/>
      <c r="G30" s="176">
        <f>E30*F30</f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1</v>
      </c>
      <c r="CB30" s="177">
        <v>1</v>
      </c>
      <c r="CZ30" s="146">
        <v>6.7000000000000002E-4</v>
      </c>
    </row>
    <row r="31" spans="1:104" x14ac:dyDescent="0.25">
      <c r="A31" s="178"/>
      <c r="B31" s="180"/>
      <c r="C31" s="224" t="s">
        <v>120</v>
      </c>
      <c r="D31" s="225"/>
      <c r="E31" s="181">
        <v>4.6100000000000003</v>
      </c>
      <c r="F31" s="182"/>
      <c r="G31" s="183"/>
      <c r="M31" s="179" t="s">
        <v>120</v>
      </c>
      <c r="O31" s="170"/>
    </row>
    <row r="32" spans="1:104" x14ac:dyDescent="0.25">
      <c r="A32" s="171">
        <v>12</v>
      </c>
      <c r="B32" s="172" t="s">
        <v>121</v>
      </c>
      <c r="C32" s="173" t="s">
        <v>122</v>
      </c>
      <c r="D32" s="174" t="s">
        <v>85</v>
      </c>
      <c r="E32" s="175">
        <v>14.595000000000001</v>
      </c>
      <c r="F32" s="175"/>
      <c r="G32" s="176">
        <f>E32*F32</f>
        <v>0</v>
      </c>
      <c r="O32" s="170">
        <v>2</v>
      </c>
      <c r="AA32" s="146">
        <v>1</v>
      </c>
      <c r="AB32" s="146">
        <v>1</v>
      </c>
      <c r="AC32" s="146">
        <v>1</v>
      </c>
      <c r="AZ32" s="146">
        <v>1</v>
      </c>
      <c r="BA32" s="146">
        <f>IF(AZ32=1,G32,0)</f>
        <v>0</v>
      </c>
      <c r="BB32" s="146">
        <f>IF(AZ32=2,G32,0)</f>
        <v>0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7">
        <v>1</v>
      </c>
      <c r="CB32" s="177">
        <v>1</v>
      </c>
      <c r="CZ32" s="146">
        <v>0</v>
      </c>
    </row>
    <row r="33" spans="1:104" x14ac:dyDescent="0.25">
      <c r="A33" s="178"/>
      <c r="B33" s="180"/>
      <c r="C33" s="224" t="s">
        <v>123</v>
      </c>
      <c r="D33" s="225"/>
      <c r="E33" s="181">
        <v>6.1749999999999998</v>
      </c>
      <c r="F33" s="182"/>
      <c r="G33" s="183"/>
      <c r="M33" s="179" t="s">
        <v>123</v>
      </c>
      <c r="O33" s="170"/>
    </row>
    <row r="34" spans="1:104" x14ac:dyDescent="0.25">
      <c r="A34" s="178"/>
      <c r="B34" s="180"/>
      <c r="C34" s="224" t="s">
        <v>124</v>
      </c>
      <c r="D34" s="225"/>
      <c r="E34" s="181">
        <v>5.9450000000000003</v>
      </c>
      <c r="F34" s="182"/>
      <c r="G34" s="183"/>
      <c r="M34" s="179" t="s">
        <v>124</v>
      </c>
      <c r="O34" s="170"/>
    </row>
    <row r="35" spans="1:104" x14ac:dyDescent="0.25">
      <c r="A35" s="178"/>
      <c r="B35" s="180"/>
      <c r="C35" s="224" t="s">
        <v>125</v>
      </c>
      <c r="D35" s="225"/>
      <c r="E35" s="181">
        <v>2.4750000000000001</v>
      </c>
      <c r="F35" s="182"/>
      <c r="G35" s="183"/>
      <c r="M35" s="179" t="s">
        <v>125</v>
      </c>
      <c r="O35" s="170"/>
    </row>
    <row r="36" spans="1:104" ht="20.399999999999999" x14ac:dyDescent="0.25">
      <c r="A36" s="171">
        <v>13</v>
      </c>
      <c r="B36" s="172" t="s">
        <v>126</v>
      </c>
      <c r="C36" s="173" t="s">
        <v>127</v>
      </c>
      <c r="D36" s="174" t="s">
        <v>85</v>
      </c>
      <c r="E36" s="175">
        <v>48.264000000000003</v>
      </c>
      <c r="F36" s="175"/>
      <c r="G36" s="176">
        <f>E36*F36</f>
        <v>0</v>
      </c>
      <c r="O36" s="170">
        <v>2</v>
      </c>
      <c r="AA36" s="146">
        <v>1</v>
      </c>
      <c r="AB36" s="146">
        <v>1</v>
      </c>
      <c r="AC36" s="146">
        <v>1</v>
      </c>
      <c r="AZ36" s="146">
        <v>1</v>
      </c>
      <c r="BA36" s="146">
        <f>IF(AZ36=1,G36,0)</f>
        <v>0</v>
      </c>
      <c r="BB36" s="146">
        <f>IF(AZ36=2,G36,0)</f>
        <v>0</v>
      </c>
      <c r="BC36" s="146">
        <f>IF(AZ36=3,G36,0)</f>
        <v>0</v>
      </c>
      <c r="BD36" s="146">
        <f>IF(AZ36=4,G36,0)</f>
        <v>0</v>
      </c>
      <c r="BE36" s="146">
        <f>IF(AZ36=5,G36,0)</f>
        <v>0</v>
      </c>
      <c r="CA36" s="177">
        <v>1</v>
      </c>
      <c r="CB36" s="177">
        <v>1</v>
      </c>
      <c r="CZ36" s="146">
        <v>0</v>
      </c>
    </row>
    <row r="37" spans="1:104" x14ac:dyDescent="0.25">
      <c r="A37" s="178"/>
      <c r="B37" s="180"/>
      <c r="C37" s="224" t="s">
        <v>128</v>
      </c>
      <c r="D37" s="225"/>
      <c r="E37" s="181">
        <v>19.75</v>
      </c>
      <c r="F37" s="182"/>
      <c r="G37" s="183"/>
      <c r="M37" s="179" t="s">
        <v>128</v>
      </c>
      <c r="O37" s="170"/>
    </row>
    <row r="38" spans="1:104" x14ac:dyDescent="0.25">
      <c r="A38" s="178"/>
      <c r="B38" s="180"/>
      <c r="C38" s="224" t="s">
        <v>129</v>
      </c>
      <c r="D38" s="225"/>
      <c r="E38" s="181">
        <v>16.513999999999999</v>
      </c>
      <c r="F38" s="182"/>
      <c r="G38" s="183"/>
      <c r="M38" s="179" t="s">
        <v>129</v>
      </c>
      <c r="O38" s="170"/>
    </row>
    <row r="39" spans="1:104" x14ac:dyDescent="0.25">
      <c r="A39" s="178"/>
      <c r="B39" s="180"/>
      <c r="C39" s="224" t="s">
        <v>130</v>
      </c>
      <c r="D39" s="225"/>
      <c r="E39" s="181">
        <v>12</v>
      </c>
      <c r="F39" s="182"/>
      <c r="G39" s="183"/>
      <c r="M39" s="179" t="s">
        <v>130</v>
      </c>
      <c r="O39" s="170"/>
    </row>
    <row r="40" spans="1:104" x14ac:dyDescent="0.25">
      <c r="A40" s="184"/>
      <c r="B40" s="185" t="s">
        <v>75</v>
      </c>
      <c r="C40" s="186" t="str">
        <f>CONCATENATE(B27," ",C27)</f>
        <v>96 Bourání konstrukcí</v>
      </c>
      <c r="D40" s="187"/>
      <c r="E40" s="188"/>
      <c r="F40" s="189"/>
      <c r="G40" s="190">
        <f>SUM(G27:G39)</f>
        <v>0</v>
      </c>
      <c r="O40" s="170">
        <v>4</v>
      </c>
      <c r="BA40" s="191">
        <f>SUM(BA27:BA39)</f>
        <v>0</v>
      </c>
      <c r="BB40" s="191">
        <f>SUM(BB27:BB39)</f>
        <v>0</v>
      </c>
      <c r="BC40" s="191">
        <f>SUM(BC27:BC39)</f>
        <v>0</v>
      </c>
      <c r="BD40" s="191">
        <f>SUM(BD27:BD39)</f>
        <v>0</v>
      </c>
      <c r="BE40" s="191">
        <f>SUM(BE27:BE39)</f>
        <v>0</v>
      </c>
    </row>
    <row r="41" spans="1:104" x14ac:dyDescent="0.25">
      <c r="A41" s="163" t="s">
        <v>74</v>
      </c>
      <c r="B41" s="164" t="s">
        <v>131</v>
      </c>
      <c r="C41" s="165" t="s">
        <v>132</v>
      </c>
      <c r="D41" s="166"/>
      <c r="E41" s="167"/>
      <c r="F41" s="167"/>
      <c r="G41" s="168"/>
      <c r="H41" s="169"/>
      <c r="I41" s="169"/>
      <c r="O41" s="170">
        <v>1</v>
      </c>
    </row>
    <row r="42" spans="1:104" x14ac:dyDescent="0.25">
      <c r="A42" s="171">
        <v>14</v>
      </c>
      <c r="B42" s="172" t="s">
        <v>133</v>
      </c>
      <c r="C42" s="173" t="s">
        <v>134</v>
      </c>
      <c r="D42" s="174" t="s">
        <v>85</v>
      </c>
      <c r="E42" s="175">
        <v>48.26</v>
      </c>
      <c r="F42" s="175"/>
      <c r="G42" s="176">
        <f>E42*F42</f>
        <v>0</v>
      </c>
      <c r="O42" s="170">
        <v>2</v>
      </c>
      <c r="AA42" s="146">
        <v>1</v>
      </c>
      <c r="AB42" s="146">
        <v>1</v>
      </c>
      <c r="AC42" s="146">
        <v>1</v>
      </c>
      <c r="AZ42" s="146">
        <v>1</v>
      </c>
      <c r="BA42" s="146">
        <f>IF(AZ42=1,G42,0)</f>
        <v>0</v>
      </c>
      <c r="BB42" s="146">
        <f>IF(AZ42=2,G42,0)</f>
        <v>0</v>
      </c>
      <c r="BC42" s="146">
        <f>IF(AZ42=3,G42,0)</f>
        <v>0</v>
      </c>
      <c r="BD42" s="146">
        <f>IF(AZ42=4,G42,0)</f>
        <v>0</v>
      </c>
      <c r="BE42" s="146">
        <f>IF(AZ42=5,G42,0)</f>
        <v>0</v>
      </c>
      <c r="CA42" s="177">
        <v>1</v>
      </c>
      <c r="CB42" s="177">
        <v>1</v>
      </c>
      <c r="CZ42" s="146">
        <v>0</v>
      </c>
    </row>
    <row r="43" spans="1:104" x14ac:dyDescent="0.25">
      <c r="A43" s="184"/>
      <c r="B43" s="185" t="s">
        <v>75</v>
      </c>
      <c r="C43" s="186" t="str">
        <f>CONCATENATE(B41," ",C41)</f>
        <v>97 Prorážení otvorů</v>
      </c>
      <c r="D43" s="187"/>
      <c r="E43" s="188"/>
      <c r="F43" s="189"/>
      <c r="G43" s="190">
        <f>SUM(G41:G42)</f>
        <v>0</v>
      </c>
      <c r="O43" s="170">
        <v>4</v>
      </c>
      <c r="BA43" s="191">
        <f>SUM(BA41:BA42)</f>
        <v>0</v>
      </c>
      <c r="BB43" s="191">
        <f>SUM(BB41:BB42)</f>
        <v>0</v>
      </c>
      <c r="BC43" s="191">
        <f>SUM(BC41:BC42)</f>
        <v>0</v>
      </c>
      <c r="BD43" s="191">
        <f>SUM(BD41:BD42)</f>
        <v>0</v>
      </c>
      <c r="BE43" s="191">
        <f>SUM(BE41:BE42)</f>
        <v>0</v>
      </c>
    </row>
    <row r="44" spans="1:104" x14ac:dyDescent="0.25">
      <c r="A44" s="163" t="s">
        <v>74</v>
      </c>
      <c r="B44" s="164" t="s">
        <v>135</v>
      </c>
      <c r="C44" s="165" t="s">
        <v>136</v>
      </c>
      <c r="D44" s="166"/>
      <c r="E44" s="167"/>
      <c r="F44" s="167"/>
      <c r="G44" s="168"/>
      <c r="H44" s="169"/>
      <c r="I44" s="169"/>
      <c r="O44" s="170">
        <v>1</v>
      </c>
    </row>
    <row r="45" spans="1:104" x14ac:dyDescent="0.25">
      <c r="A45" s="171">
        <v>15</v>
      </c>
      <c r="B45" s="172" t="s">
        <v>137</v>
      </c>
      <c r="C45" s="173" t="s">
        <v>138</v>
      </c>
      <c r="D45" s="174" t="s">
        <v>139</v>
      </c>
      <c r="E45" s="175">
        <v>5.4478438000000002</v>
      </c>
      <c r="F45" s="175"/>
      <c r="G45" s="176">
        <f>E45*F45</f>
        <v>0</v>
      </c>
      <c r="O45" s="170">
        <v>2</v>
      </c>
      <c r="AA45" s="146">
        <v>7</v>
      </c>
      <c r="AB45" s="146">
        <v>1</v>
      </c>
      <c r="AC45" s="146">
        <v>2</v>
      </c>
      <c r="AZ45" s="146">
        <v>1</v>
      </c>
      <c r="BA45" s="146">
        <f>IF(AZ45=1,G45,0)</f>
        <v>0</v>
      </c>
      <c r="BB45" s="146">
        <f>IF(AZ45=2,G45,0)</f>
        <v>0</v>
      </c>
      <c r="BC45" s="146">
        <f>IF(AZ45=3,G45,0)</f>
        <v>0</v>
      </c>
      <c r="BD45" s="146">
        <f>IF(AZ45=4,G45,0)</f>
        <v>0</v>
      </c>
      <c r="BE45" s="146">
        <f>IF(AZ45=5,G45,0)</f>
        <v>0</v>
      </c>
      <c r="CA45" s="177">
        <v>7</v>
      </c>
      <c r="CB45" s="177">
        <v>1</v>
      </c>
      <c r="CZ45" s="146">
        <v>0</v>
      </c>
    </row>
    <row r="46" spans="1:104" x14ac:dyDescent="0.25">
      <c r="A46" s="184"/>
      <c r="B46" s="185" t="s">
        <v>75</v>
      </c>
      <c r="C46" s="186" t="str">
        <f>CONCATENATE(B44," ",C44)</f>
        <v>99 Staveništní přesun hmot</v>
      </c>
      <c r="D46" s="187"/>
      <c r="E46" s="188"/>
      <c r="F46" s="189"/>
      <c r="G46" s="190">
        <f>SUM(G44:G45)</f>
        <v>0</v>
      </c>
      <c r="O46" s="170">
        <v>4</v>
      </c>
      <c r="BA46" s="191">
        <f>SUM(BA44:BA45)</f>
        <v>0</v>
      </c>
      <c r="BB46" s="191">
        <f>SUM(BB44:BB45)</f>
        <v>0</v>
      </c>
      <c r="BC46" s="191">
        <f>SUM(BC44:BC45)</f>
        <v>0</v>
      </c>
      <c r="BD46" s="191">
        <f>SUM(BD44:BD45)</f>
        <v>0</v>
      </c>
      <c r="BE46" s="191">
        <f>SUM(BE44:BE45)</f>
        <v>0</v>
      </c>
    </row>
    <row r="47" spans="1:104" x14ac:dyDescent="0.25">
      <c r="A47" s="163" t="s">
        <v>74</v>
      </c>
      <c r="B47" s="164" t="s">
        <v>140</v>
      </c>
      <c r="C47" s="165" t="s">
        <v>141</v>
      </c>
      <c r="D47" s="166"/>
      <c r="E47" s="167"/>
      <c r="F47" s="167"/>
      <c r="G47" s="168"/>
      <c r="H47" s="169"/>
      <c r="I47" s="169"/>
      <c r="O47" s="170">
        <v>1</v>
      </c>
    </row>
    <row r="48" spans="1:104" x14ac:dyDescent="0.25">
      <c r="A48" s="171">
        <v>16</v>
      </c>
      <c r="B48" s="172" t="s">
        <v>142</v>
      </c>
      <c r="C48" s="173" t="s">
        <v>143</v>
      </c>
      <c r="D48" s="174" t="s">
        <v>144</v>
      </c>
      <c r="E48" s="175">
        <v>2</v>
      </c>
      <c r="F48" s="175"/>
      <c r="G48" s="176">
        <f>E48*F48</f>
        <v>0</v>
      </c>
      <c r="O48" s="170">
        <v>2</v>
      </c>
      <c r="AA48" s="146">
        <v>1</v>
      </c>
      <c r="AB48" s="146">
        <v>7</v>
      </c>
      <c r="AC48" s="146">
        <v>7</v>
      </c>
      <c r="AZ48" s="146">
        <v>2</v>
      </c>
      <c r="BA48" s="146">
        <f>IF(AZ48=1,G48,0)</f>
        <v>0</v>
      </c>
      <c r="BB48" s="146">
        <f>IF(AZ48=2,G48,0)</f>
        <v>0</v>
      </c>
      <c r="BC48" s="146">
        <f>IF(AZ48=3,G48,0)</f>
        <v>0</v>
      </c>
      <c r="BD48" s="146">
        <f>IF(AZ48=4,G48,0)</f>
        <v>0</v>
      </c>
      <c r="BE48" s="146">
        <f>IF(AZ48=5,G48,0)</f>
        <v>0</v>
      </c>
      <c r="CA48" s="177">
        <v>1</v>
      </c>
      <c r="CB48" s="177">
        <v>7</v>
      </c>
      <c r="CZ48" s="146">
        <v>0</v>
      </c>
    </row>
    <row r="49" spans="1:104" x14ac:dyDescent="0.25">
      <c r="A49" s="171">
        <v>17</v>
      </c>
      <c r="B49" s="172" t="s">
        <v>145</v>
      </c>
      <c r="C49" s="173" t="s">
        <v>146</v>
      </c>
      <c r="D49" s="174" t="s">
        <v>144</v>
      </c>
      <c r="E49" s="175">
        <v>2</v>
      </c>
      <c r="F49" s="175"/>
      <c r="G49" s="176">
        <f>E49*F49</f>
        <v>0</v>
      </c>
      <c r="O49" s="170">
        <v>2</v>
      </c>
      <c r="AA49" s="146">
        <v>1</v>
      </c>
      <c r="AB49" s="146">
        <v>7</v>
      </c>
      <c r="AC49" s="146">
        <v>7</v>
      </c>
      <c r="AZ49" s="146">
        <v>2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1</v>
      </c>
      <c r="CB49" s="177">
        <v>7</v>
      </c>
      <c r="CZ49" s="146">
        <v>0</v>
      </c>
    </row>
    <row r="50" spans="1:104" x14ac:dyDescent="0.25">
      <c r="A50" s="171">
        <v>18</v>
      </c>
      <c r="B50" s="172" t="s">
        <v>147</v>
      </c>
      <c r="C50" s="173" t="s">
        <v>148</v>
      </c>
      <c r="D50" s="174" t="s">
        <v>144</v>
      </c>
      <c r="E50" s="175">
        <v>2</v>
      </c>
      <c r="F50" s="175"/>
      <c r="G50" s="176">
        <f>E50*F50</f>
        <v>0</v>
      </c>
      <c r="O50" s="170">
        <v>2</v>
      </c>
      <c r="AA50" s="146">
        <v>1</v>
      </c>
      <c r="AB50" s="146">
        <v>7</v>
      </c>
      <c r="AC50" s="146">
        <v>7</v>
      </c>
      <c r="AZ50" s="146">
        <v>2</v>
      </c>
      <c r="BA50" s="146">
        <f>IF(AZ50=1,G50,0)</f>
        <v>0</v>
      </c>
      <c r="BB50" s="146">
        <f>IF(AZ50=2,G50,0)</f>
        <v>0</v>
      </c>
      <c r="BC50" s="146">
        <f>IF(AZ50=3,G50,0)</f>
        <v>0</v>
      </c>
      <c r="BD50" s="146">
        <f>IF(AZ50=4,G50,0)</f>
        <v>0</v>
      </c>
      <c r="BE50" s="146">
        <f>IF(AZ50=5,G50,0)</f>
        <v>0</v>
      </c>
      <c r="CA50" s="177">
        <v>1</v>
      </c>
      <c r="CB50" s="177">
        <v>7</v>
      </c>
      <c r="CZ50" s="146">
        <v>0</v>
      </c>
    </row>
    <row r="51" spans="1:104" x14ac:dyDescent="0.25">
      <c r="A51" s="171">
        <v>19</v>
      </c>
      <c r="B51" s="172" t="s">
        <v>149</v>
      </c>
      <c r="C51" s="173" t="s">
        <v>150</v>
      </c>
      <c r="D51" s="174" t="s">
        <v>144</v>
      </c>
      <c r="E51" s="175">
        <v>2</v>
      </c>
      <c r="F51" s="175"/>
      <c r="G51" s="176">
        <f>E51*F51</f>
        <v>0</v>
      </c>
      <c r="O51" s="170">
        <v>2</v>
      </c>
      <c r="AA51" s="146">
        <v>1</v>
      </c>
      <c r="AB51" s="146">
        <v>7</v>
      </c>
      <c r="AC51" s="146">
        <v>7</v>
      </c>
      <c r="AZ51" s="146">
        <v>2</v>
      </c>
      <c r="BA51" s="146">
        <f>IF(AZ51=1,G51,0)</f>
        <v>0</v>
      </c>
      <c r="BB51" s="146">
        <f>IF(AZ51=2,G51,0)</f>
        <v>0</v>
      </c>
      <c r="BC51" s="146">
        <f>IF(AZ51=3,G51,0)</f>
        <v>0</v>
      </c>
      <c r="BD51" s="146">
        <f>IF(AZ51=4,G51,0)</f>
        <v>0</v>
      </c>
      <c r="BE51" s="146">
        <f>IF(AZ51=5,G51,0)</f>
        <v>0</v>
      </c>
      <c r="CA51" s="177">
        <v>1</v>
      </c>
      <c r="CB51" s="177">
        <v>7</v>
      </c>
      <c r="CZ51" s="146">
        <v>0</v>
      </c>
    </row>
    <row r="52" spans="1:104" x14ac:dyDescent="0.25">
      <c r="A52" s="184"/>
      <c r="B52" s="185" t="s">
        <v>75</v>
      </c>
      <c r="C52" s="186" t="str">
        <f>CONCATENATE(B47," ",C47)</f>
        <v>725 Zařizovací předměty</v>
      </c>
      <c r="D52" s="187"/>
      <c r="E52" s="188"/>
      <c r="F52" s="189"/>
      <c r="G52" s="190">
        <f>SUM(G47:G51)</f>
        <v>0</v>
      </c>
      <c r="O52" s="170">
        <v>4</v>
      </c>
      <c r="BA52" s="191">
        <f>SUM(BA47:BA51)</f>
        <v>0</v>
      </c>
      <c r="BB52" s="191">
        <f>SUM(BB47:BB51)</f>
        <v>0</v>
      </c>
      <c r="BC52" s="191">
        <f>SUM(BC47:BC51)</f>
        <v>0</v>
      </c>
      <c r="BD52" s="191">
        <f>SUM(BD47:BD51)</f>
        <v>0</v>
      </c>
      <c r="BE52" s="191">
        <f>SUM(BE47:BE51)</f>
        <v>0</v>
      </c>
    </row>
    <row r="53" spans="1:104" x14ac:dyDescent="0.25">
      <c r="A53" s="163" t="s">
        <v>74</v>
      </c>
      <c r="B53" s="164" t="s">
        <v>151</v>
      </c>
      <c r="C53" s="165" t="s">
        <v>152</v>
      </c>
      <c r="D53" s="166"/>
      <c r="E53" s="167"/>
      <c r="F53" s="167"/>
      <c r="G53" s="168"/>
      <c r="H53" s="169"/>
      <c r="I53" s="169"/>
      <c r="O53" s="170">
        <v>1</v>
      </c>
    </row>
    <row r="54" spans="1:104" ht="20.399999999999999" x14ac:dyDescent="0.25">
      <c r="A54" s="171">
        <v>20</v>
      </c>
      <c r="B54" s="172" t="s">
        <v>153</v>
      </c>
      <c r="C54" s="173" t="s">
        <v>154</v>
      </c>
      <c r="D54" s="174" t="s">
        <v>107</v>
      </c>
      <c r="E54" s="175">
        <v>2</v>
      </c>
      <c r="F54" s="175"/>
      <c r="G54" s="176">
        <f>E54*F54</f>
        <v>0</v>
      </c>
      <c r="O54" s="170">
        <v>2</v>
      </c>
      <c r="AA54" s="146">
        <v>1</v>
      </c>
      <c r="AB54" s="146">
        <v>7</v>
      </c>
      <c r="AC54" s="146">
        <v>7</v>
      </c>
      <c r="AZ54" s="146">
        <v>2</v>
      </c>
      <c r="BA54" s="146">
        <f>IF(AZ54=1,G54,0)</f>
        <v>0</v>
      </c>
      <c r="BB54" s="146">
        <f>IF(AZ54=2,G54,0)</f>
        <v>0</v>
      </c>
      <c r="BC54" s="146">
        <f>IF(AZ54=3,G54,0)</f>
        <v>0</v>
      </c>
      <c r="BD54" s="146">
        <f>IF(AZ54=4,G54,0)</f>
        <v>0</v>
      </c>
      <c r="BE54" s="146">
        <f>IF(AZ54=5,G54,0)</f>
        <v>0</v>
      </c>
      <c r="CA54" s="177">
        <v>1</v>
      </c>
      <c r="CB54" s="177">
        <v>7</v>
      </c>
      <c r="CZ54" s="146">
        <v>0</v>
      </c>
    </row>
    <row r="55" spans="1:104" x14ac:dyDescent="0.25">
      <c r="A55" s="184"/>
      <c r="B55" s="185" t="s">
        <v>75</v>
      </c>
      <c r="C55" s="186" t="str">
        <f>CONCATENATE(B53," ",C53)</f>
        <v>766 Konstrukce truhlářské</v>
      </c>
      <c r="D55" s="187"/>
      <c r="E55" s="188"/>
      <c r="F55" s="189"/>
      <c r="G55" s="190">
        <f>SUM(G53:G54)</f>
        <v>0</v>
      </c>
      <c r="O55" s="170">
        <v>4</v>
      </c>
      <c r="BA55" s="191">
        <f>SUM(BA53:BA54)</f>
        <v>0</v>
      </c>
      <c r="BB55" s="191">
        <f>SUM(BB53:BB54)</f>
        <v>0</v>
      </c>
      <c r="BC55" s="191">
        <f>SUM(BC53:BC54)</f>
        <v>0</v>
      </c>
      <c r="BD55" s="191">
        <f>SUM(BD53:BD54)</f>
        <v>0</v>
      </c>
      <c r="BE55" s="191">
        <f>SUM(BE53:BE54)</f>
        <v>0</v>
      </c>
    </row>
    <row r="56" spans="1:104" x14ac:dyDescent="0.25">
      <c r="A56" s="163" t="s">
        <v>74</v>
      </c>
      <c r="B56" s="164" t="s">
        <v>155</v>
      </c>
      <c r="C56" s="165" t="s">
        <v>156</v>
      </c>
      <c r="D56" s="166"/>
      <c r="E56" s="167"/>
      <c r="F56" s="167"/>
      <c r="G56" s="168"/>
      <c r="H56" s="169"/>
      <c r="I56" s="169"/>
      <c r="O56" s="170">
        <v>1</v>
      </c>
    </row>
    <row r="57" spans="1:104" ht="20.399999999999999" x14ac:dyDescent="0.25">
      <c r="A57" s="171">
        <v>21</v>
      </c>
      <c r="B57" s="172" t="s">
        <v>157</v>
      </c>
      <c r="C57" s="173" t="s">
        <v>158</v>
      </c>
      <c r="D57" s="174" t="s">
        <v>85</v>
      </c>
      <c r="E57" s="175">
        <v>14.58</v>
      </c>
      <c r="F57" s="175"/>
      <c r="G57" s="176">
        <f>E57*F57</f>
        <v>0</v>
      </c>
      <c r="O57" s="170">
        <v>2</v>
      </c>
      <c r="AA57" s="146">
        <v>1</v>
      </c>
      <c r="AB57" s="146">
        <v>7</v>
      </c>
      <c r="AC57" s="146">
        <v>7</v>
      </c>
      <c r="AZ57" s="146">
        <v>2</v>
      </c>
      <c r="BA57" s="146">
        <f>IF(AZ57=1,G57,0)</f>
        <v>0</v>
      </c>
      <c r="BB57" s="146">
        <f>IF(AZ57=2,G57,0)</f>
        <v>0</v>
      </c>
      <c r="BC57" s="146">
        <f>IF(AZ57=3,G57,0)</f>
        <v>0</v>
      </c>
      <c r="BD57" s="146">
        <f>IF(AZ57=4,G57,0)</f>
        <v>0</v>
      </c>
      <c r="BE57" s="146">
        <f>IF(AZ57=5,G57,0)</f>
        <v>0</v>
      </c>
      <c r="CA57" s="177">
        <v>1</v>
      </c>
      <c r="CB57" s="177">
        <v>7</v>
      </c>
      <c r="CZ57" s="146">
        <v>4.8300000000000001E-3</v>
      </c>
    </row>
    <row r="58" spans="1:104" x14ac:dyDescent="0.25">
      <c r="A58" s="184"/>
      <c r="B58" s="185" t="s">
        <v>75</v>
      </c>
      <c r="C58" s="186" t="str">
        <f>CONCATENATE(B56," ",C56)</f>
        <v>771 Podlahy z dlaždic a obklady</v>
      </c>
      <c r="D58" s="187"/>
      <c r="E58" s="188"/>
      <c r="F58" s="189"/>
      <c r="G58" s="190">
        <f>SUM(G56:G57)</f>
        <v>0</v>
      </c>
      <c r="O58" s="170">
        <v>4</v>
      </c>
      <c r="BA58" s="191">
        <f>SUM(BA56:BA57)</f>
        <v>0</v>
      </c>
      <c r="BB58" s="191">
        <f>SUM(BB56:BB57)</f>
        <v>0</v>
      </c>
      <c r="BC58" s="191">
        <f>SUM(BC56:BC57)</f>
        <v>0</v>
      </c>
      <c r="BD58" s="191">
        <f>SUM(BD56:BD57)</f>
        <v>0</v>
      </c>
      <c r="BE58" s="191">
        <f>SUM(BE56:BE57)</f>
        <v>0</v>
      </c>
    </row>
    <row r="59" spans="1:104" x14ac:dyDescent="0.25">
      <c r="A59" s="163" t="s">
        <v>74</v>
      </c>
      <c r="B59" s="164" t="s">
        <v>159</v>
      </c>
      <c r="C59" s="165" t="s">
        <v>160</v>
      </c>
      <c r="D59" s="166"/>
      <c r="E59" s="167"/>
      <c r="F59" s="167"/>
      <c r="G59" s="168"/>
      <c r="H59" s="169"/>
      <c r="I59" s="169"/>
      <c r="O59" s="170">
        <v>1</v>
      </c>
    </row>
    <row r="60" spans="1:104" ht="20.399999999999999" x14ac:dyDescent="0.25">
      <c r="A60" s="171">
        <v>22</v>
      </c>
      <c r="B60" s="172" t="s">
        <v>161</v>
      </c>
      <c r="C60" s="173" t="s">
        <v>162</v>
      </c>
      <c r="D60" s="174" t="s">
        <v>85</v>
      </c>
      <c r="E60" s="175">
        <v>56.3</v>
      </c>
      <c r="F60" s="175"/>
      <c r="G60" s="176">
        <f>E60*F60</f>
        <v>0</v>
      </c>
      <c r="O60" s="170">
        <v>2</v>
      </c>
      <c r="AA60" s="146">
        <v>1</v>
      </c>
      <c r="AB60" s="146">
        <v>7</v>
      </c>
      <c r="AC60" s="146">
        <v>7</v>
      </c>
      <c r="AZ60" s="146">
        <v>2</v>
      </c>
      <c r="BA60" s="146">
        <f>IF(AZ60=1,G60,0)</f>
        <v>0</v>
      </c>
      <c r="BB60" s="146">
        <f>IF(AZ60=2,G60,0)</f>
        <v>0</v>
      </c>
      <c r="BC60" s="146">
        <f>IF(AZ60=3,G60,0)</f>
        <v>0</v>
      </c>
      <c r="BD60" s="146">
        <f>IF(AZ60=4,G60,0)</f>
        <v>0</v>
      </c>
      <c r="BE60" s="146">
        <f>IF(AZ60=5,G60,0)</f>
        <v>0</v>
      </c>
      <c r="CA60" s="177">
        <v>1</v>
      </c>
      <c r="CB60" s="177">
        <v>7</v>
      </c>
      <c r="CZ60" s="146">
        <v>4.9699999999999996E-3</v>
      </c>
    </row>
    <row r="61" spans="1:104" x14ac:dyDescent="0.25">
      <c r="A61" s="178"/>
      <c r="B61" s="180"/>
      <c r="C61" s="224" t="s">
        <v>163</v>
      </c>
      <c r="D61" s="225"/>
      <c r="E61" s="181">
        <v>56.3</v>
      </c>
      <c r="F61" s="182"/>
      <c r="G61" s="183"/>
      <c r="M61" s="179" t="s">
        <v>163</v>
      </c>
      <c r="O61" s="170"/>
    </row>
    <row r="62" spans="1:104" x14ac:dyDescent="0.25">
      <c r="A62" s="184"/>
      <c r="B62" s="185" t="s">
        <v>75</v>
      </c>
      <c r="C62" s="186" t="str">
        <f>CONCATENATE(B59," ",C59)</f>
        <v>781 Obklady keramické</v>
      </c>
      <c r="D62" s="187"/>
      <c r="E62" s="188"/>
      <c r="F62" s="189"/>
      <c r="G62" s="190">
        <f>SUM(G59:G61)</f>
        <v>0</v>
      </c>
      <c r="O62" s="170">
        <v>4</v>
      </c>
      <c r="BA62" s="191">
        <f>SUM(BA59:BA61)</f>
        <v>0</v>
      </c>
      <c r="BB62" s="191">
        <f>SUM(BB59:BB61)</f>
        <v>0</v>
      </c>
      <c r="BC62" s="191">
        <f>SUM(BC59:BC61)</f>
        <v>0</v>
      </c>
      <c r="BD62" s="191">
        <f>SUM(BD59:BD61)</f>
        <v>0</v>
      </c>
      <c r="BE62" s="191">
        <f>SUM(BE59:BE61)</f>
        <v>0</v>
      </c>
    </row>
    <row r="63" spans="1:104" x14ac:dyDescent="0.25">
      <c r="A63" s="163" t="s">
        <v>74</v>
      </c>
      <c r="B63" s="164" t="s">
        <v>164</v>
      </c>
      <c r="C63" s="165" t="s">
        <v>165</v>
      </c>
      <c r="D63" s="166"/>
      <c r="E63" s="167"/>
      <c r="F63" s="167"/>
      <c r="G63" s="168"/>
      <c r="H63" s="169"/>
      <c r="I63" s="169"/>
      <c r="O63" s="170">
        <v>1</v>
      </c>
    </row>
    <row r="64" spans="1:104" x14ac:dyDescent="0.25">
      <c r="A64" s="171">
        <v>23</v>
      </c>
      <c r="B64" s="172" t="s">
        <v>166</v>
      </c>
      <c r="C64" s="173" t="s">
        <v>167</v>
      </c>
      <c r="D64" s="174" t="s">
        <v>85</v>
      </c>
      <c r="E64" s="175">
        <v>46.51</v>
      </c>
      <c r="F64" s="175"/>
      <c r="G64" s="176">
        <f>E64*F64</f>
        <v>0</v>
      </c>
      <c r="O64" s="170">
        <v>2</v>
      </c>
      <c r="AA64" s="146">
        <v>1</v>
      </c>
      <c r="AB64" s="146">
        <v>7</v>
      </c>
      <c r="AC64" s="146">
        <v>7</v>
      </c>
      <c r="AZ64" s="146">
        <v>2</v>
      </c>
      <c r="BA64" s="146">
        <f>IF(AZ64=1,G64,0)</f>
        <v>0</v>
      </c>
      <c r="BB64" s="146">
        <f>IF(AZ64=2,G64,0)</f>
        <v>0</v>
      </c>
      <c r="BC64" s="146">
        <f>IF(AZ64=3,G64,0)</f>
        <v>0</v>
      </c>
      <c r="BD64" s="146">
        <f>IF(AZ64=4,G64,0)</f>
        <v>0</v>
      </c>
      <c r="BE64" s="146">
        <f>IF(AZ64=5,G64,0)</f>
        <v>0</v>
      </c>
      <c r="CA64" s="177">
        <v>1</v>
      </c>
      <c r="CB64" s="177">
        <v>7</v>
      </c>
      <c r="CZ64" s="146">
        <v>1.3999999999999999E-4</v>
      </c>
    </row>
    <row r="65" spans="1:104" x14ac:dyDescent="0.25">
      <c r="A65" s="178"/>
      <c r="B65" s="180"/>
      <c r="C65" s="224" t="s">
        <v>168</v>
      </c>
      <c r="D65" s="225"/>
      <c r="E65" s="181">
        <v>31.93</v>
      </c>
      <c r="F65" s="182"/>
      <c r="G65" s="183"/>
      <c r="M65" s="179" t="s">
        <v>168</v>
      </c>
      <c r="O65" s="170"/>
    </row>
    <row r="66" spans="1:104" x14ac:dyDescent="0.25">
      <c r="A66" s="178"/>
      <c r="B66" s="180"/>
      <c r="C66" s="224" t="s">
        <v>169</v>
      </c>
      <c r="D66" s="225"/>
      <c r="E66" s="181">
        <v>14.58</v>
      </c>
      <c r="F66" s="182"/>
      <c r="G66" s="183"/>
      <c r="M66" s="179" t="s">
        <v>169</v>
      </c>
      <c r="O66" s="170"/>
    </row>
    <row r="67" spans="1:104" ht="20.399999999999999" x14ac:dyDescent="0.25">
      <c r="A67" s="171">
        <v>24</v>
      </c>
      <c r="B67" s="172" t="s">
        <v>170</v>
      </c>
      <c r="C67" s="173" t="s">
        <v>171</v>
      </c>
      <c r="D67" s="174" t="s">
        <v>85</v>
      </c>
      <c r="E67" s="175">
        <v>46.51</v>
      </c>
      <c r="F67" s="175"/>
      <c r="G67" s="176">
        <f>E67*F67</f>
        <v>0</v>
      </c>
      <c r="O67" s="170">
        <v>2</v>
      </c>
      <c r="AA67" s="146">
        <v>1</v>
      </c>
      <c r="AB67" s="146">
        <v>7</v>
      </c>
      <c r="AC67" s="146">
        <v>7</v>
      </c>
      <c r="AZ67" s="146">
        <v>2</v>
      </c>
      <c r="BA67" s="146">
        <f>IF(AZ67=1,G67,0)</f>
        <v>0</v>
      </c>
      <c r="BB67" s="146">
        <f>IF(AZ67=2,G67,0)</f>
        <v>0</v>
      </c>
      <c r="BC67" s="146">
        <f>IF(AZ67=3,G67,0)</f>
        <v>0</v>
      </c>
      <c r="BD67" s="146">
        <f>IF(AZ67=4,G67,0)</f>
        <v>0</v>
      </c>
      <c r="BE67" s="146">
        <f>IF(AZ67=5,G67,0)</f>
        <v>0</v>
      </c>
      <c r="CA67" s="177">
        <v>1</v>
      </c>
      <c r="CB67" s="177">
        <v>7</v>
      </c>
      <c r="CZ67" s="146">
        <v>0</v>
      </c>
    </row>
    <row r="68" spans="1:104" x14ac:dyDescent="0.25">
      <c r="A68" s="178"/>
      <c r="B68" s="180"/>
      <c r="C68" s="224" t="s">
        <v>168</v>
      </c>
      <c r="D68" s="225"/>
      <c r="E68" s="181">
        <v>31.93</v>
      </c>
      <c r="F68" s="182"/>
      <c r="G68" s="183"/>
      <c r="M68" s="179" t="s">
        <v>168</v>
      </c>
      <c r="O68" s="170"/>
    </row>
    <row r="69" spans="1:104" x14ac:dyDescent="0.25">
      <c r="A69" s="178"/>
      <c r="B69" s="180"/>
      <c r="C69" s="224" t="s">
        <v>172</v>
      </c>
      <c r="D69" s="225"/>
      <c r="E69" s="181">
        <v>14.58</v>
      </c>
      <c r="F69" s="182"/>
      <c r="G69" s="183"/>
      <c r="M69" s="179" t="s">
        <v>172</v>
      </c>
      <c r="O69" s="170"/>
    </row>
    <row r="70" spans="1:104" x14ac:dyDescent="0.25">
      <c r="A70" s="184"/>
      <c r="B70" s="185" t="s">
        <v>75</v>
      </c>
      <c r="C70" s="186" t="str">
        <f>CONCATENATE(B63," ",C63)</f>
        <v>784 Malby</v>
      </c>
      <c r="D70" s="187"/>
      <c r="E70" s="188"/>
      <c r="F70" s="189"/>
      <c r="G70" s="190">
        <f>SUM(G63:G69)</f>
        <v>0</v>
      </c>
      <c r="O70" s="170">
        <v>4</v>
      </c>
      <c r="BA70" s="191">
        <f>SUM(BA63:BA69)</f>
        <v>0</v>
      </c>
      <c r="BB70" s="191">
        <f>SUM(BB63:BB69)</f>
        <v>0</v>
      </c>
      <c r="BC70" s="191">
        <f>SUM(BC63:BC69)</f>
        <v>0</v>
      </c>
      <c r="BD70" s="191">
        <f>SUM(BD63:BD69)</f>
        <v>0</v>
      </c>
      <c r="BE70" s="191">
        <f>SUM(BE63:BE69)</f>
        <v>0</v>
      </c>
    </row>
    <row r="71" spans="1:104" x14ac:dyDescent="0.25">
      <c r="A71" s="163" t="s">
        <v>74</v>
      </c>
      <c r="B71" s="164" t="s">
        <v>173</v>
      </c>
      <c r="C71" s="165" t="s">
        <v>174</v>
      </c>
      <c r="D71" s="166"/>
      <c r="E71" s="167"/>
      <c r="F71" s="167"/>
      <c r="G71" s="168"/>
      <c r="H71" s="169"/>
      <c r="I71" s="169"/>
      <c r="O71" s="170">
        <v>1</v>
      </c>
    </row>
    <row r="72" spans="1:104" ht="20.399999999999999" x14ac:dyDescent="0.25">
      <c r="A72" s="171">
        <v>25</v>
      </c>
      <c r="B72" s="172" t="s">
        <v>175</v>
      </c>
      <c r="C72" s="173" t="s">
        <v>176</v>
      </c>
      <c r="D72" s="174" t="s">
        <v>139</v>
      </c>
      <c r="E72" s="175">
        <v>18.32</v>
      </c>
      <c r="F72" s="175"/>
      <c r="G72" s="176">
        <f>E72*F72</f>
        <v>0</v>
      </c>
      <c r="O72" s="170">
        <v>2</v>
      </c>
      <c r="AA72" s="146">
        <v>1</v>
      </c>
      <c r="AB72" s="146">
        <v>3</v>
      </c>
      <c r="AC72" s="146">
        <v>3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1</v>
      </c>
      <c r="CB72" s="177">
        <v>3</v>
      </c>
      <c r="CZ72" s="146">
        <v>0</v>
      </c>
    </row>
    <row r="73" spans="1:104" x14ac:dyDescent="0.25">
      <c r="A73" s="178"/>
      <c r="B73" s="180"/>
      <c r="C73" s="224" t="s">
        <v>177</v>
      </c>
      <c r="D73" s="225"/>
      <c r="E73" s="181">
        <v>18.32</v>
      </c>
      <c r="F73" s="182"/>
      <c r="G73" s="183"/>
      <c r="M73" s="179" t="s">
        <v>177</v>
      </c>
      <c r="O73" s="170"/>
    </row>
    <row r="74" spans="1:104" x14ac:dyDescent="0.25">
      <c r="A74" s="171">
        <v>26</v>
      </c>
      <c r="B74" s="172" t="s">
        <v>178</v>
      </c>
      <c r="C74" s="173" t="s">
        <v>179</v>
      </c>
      <c r="D74" s="174" t="s">
        <v>139</v>
      </c>
      <c r="E74" s="175">
        <v>9.16</v>
      </c>
      <c r="F74" s="175"/>
      <c r="G74" s="176">
        <f>E74*F74</f>
        <v>0</v>
      </c>
      <c r="O74" s="170">
        <v>2</v>
      </c>
      <c r="AA74" s="146">
        <v>1</v>
      </c>
      <c r="AB74" s="146">
        <v>1</v>
      </c>
      <c r="AC74" s="146">
        <v>1</v>
      </c>
      <c r="AZ74" s="146">
        <v>1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1</v>
      </c>
      <c r="CZ74" s="146">
        <v>0</v>
      </c>
    </row>
    <row r="75" spans="1:104" x14ac:dyDescent="0.25">
      <c r="A75" s="171">
        <v>27</v>
      </c>
      <c r="B75" s="172" t="s">
        <v>180</v>
      </c>
      <c r="C75" s="173" t="s">
        <v>181</v>
      </c>
      <c r="D75" s="174" t="s">
        <v>139</v>
      </c>
      <c r="E75" s="175">
        <v>73.28</v>
      </c>
      <c r="F75" s="175"/>
      <c r="G75" s="176">
        <f>E75*F75</f>
        <v>0</v>
      </c>
      <c r="O75" s="170">
        <v>2</v>
      </c>
      <c r="AA75" s="146">
        <v>1</v>
      </c>
      <c r="AB75" s="146">
        <v>3</v>
      </c>
      <c r="AC75" s="146">
        <v>3</v>
      </c>
      <c r="AZ75" s="146">
        <v>1</v>
      </c>
      <c r="BA75" s="146">
        <f>IF(AZ75=1,G75,0)</f>
        <v>0</v>
      </c>
      <c r="BB75" s="146">
        <f>IF(AZ75=2,G75,0)</f>
        <v>0</v>
      </c>
      <c r="BC75" s="146">
        <f>IF(AZ75=3,G75,0)</f>
        <v>0</v>
      </c>
      <c r="BD75" s="146">
        <f>IF(AZ75=4,G75,0)</f>
        <v>0</v>
      </c>
      <c r="BE75" s="146">
        <f>IF(AZ75=5,G75,0)</f>
        <v>0</v>
      </c>
      <c r="CA75" s="177">
        <v>1</v>
      </c>
      <c r="CB75" s="177">
        <v>3</v>
      </c>
      <c r="CZ75" s="146">
        <v>0</v>
      </c>
    </row>
    <row r="76" spans="1:104" x14ac:dyDescent="0.25">
      <c r="A76" s="178"/>
      <c r="B76" s="180"/>
      <c r="C76" s="224" t="s">
        <v>182</v>
      </c>
      <c r="D76" s="225"/>
      <c r="E76" s="181">
        <v>73.28</v>
      </c>
      <c r="F76" s="182"/>
      <c r="G76" s="183"/>
      <c r="M76" s="179" t="s">
        <v>182</v>
      </c>
      <c r="O76" s="170"/>
    </row>
    <row r="77" spans="1:104" x14ac:dyDescent="0.25">
      <c r="A77" s="171">
        <v>28</v>
      </c>
      <c r="B77" s="172" t="s">
        <v>183</v>
      </c>
      <c r="C77" s="173" t="s">
        <v>184</v>
      </c>
      <c r="D77" s="174" t="s">
        <v>139</v>
      </c>
      <c r="E77" s="175">
        <v>9.16</v>
      </c>
      <c r="F77" s="175"/>
      <c r="G77" s="176">
        <f>E77*F77</f>
        <v>0</v>
      </c>
      <c r="O77" s="170">
        <v>2</v>
      </c>
      <c r="AA77" s="146">
        <v>1</v>
      </c>
      <c r="AB77" s="146">
        <v>3</v>
      </c>
      <c r="AC77" s="146">
        <v>3</v>
      </c>
      <c r="AZ77" s="146">
        <v>1</v>
      </c>
      <c r="BA77" s="146">
        <f>IF(AZ77=1,G77,0)</f>
        <v>0</v>
      </c>
      <c r="BB77" s="146">
        <f>IF(AZ77=2,G77,0)</f>
        <v>0</v>
      </c>
      <c r="BC77" s="146">
        <f>IF(AZ77=3,G77,0)</f>
        <v>0</v>
      </c>
      <c r="BD77" s="146">
        <f>IF(AZ77=4,G77,0)</f>
        <v>0</v>
      </c>
      <c r="BE77" s="146">
        <f>IF(AZ77=5,G77,0)</f>
        <v>0</v>
      </c>
      <c r="CA77" s="177">
        <v>1</v>
      </c>
      <c r="CB77" s="177">
        <v>3</v>
      </c>
      <c r="CZ77" s="146">
        <v>0</v>
      </c>
    </row>
    <row r="78" spans="1:104" x14ac:dyDescent="0.25">
      <c r="A78" s="171">
        <v>29</v>
      </c>
      <c r="B78" s="172" t="s">
        <v>185</v>
      </c>
      <c r="C78" s="173" t="s">
        <v>186</v>
      </c>
      <c r="D78" s="174" t="s">
        <v>139</v>
      </c>
      <c r="E78" s="175">
        <v>9.16</v>
      </c>
      <c r="F78" s="175"/>
      <c r="G78" s="176">
        <f>E78*F78</f>
        <v>0</v>
      </c>
      <c r="O78" s="170">
        <v>2</v>
      </c>
      <c r="AA78" s="146">
        <v>1</v>
      </c>
      <c r="AB78" s="146">
        <v>3</v>
      </c>
      <c r="AC78" s="146">
        <v>3</v>
      </c>
      <c r="AZ78" s="146">
        <v>1</v>
      </c>
      <c r="BA78" s="146">
        <f>IF(AZ78=1,G78,0)</f>
        <v>0</v>
      </c>
      <c r="BB78" s="146">
        <f>IF(AZ78=2,G78,0)</f>
        <v>0</v>
      </c>
      <c r="BC78" s="146">
        <f>IF(AZ78=3,G78,0)</f>
        <v>0</v>
      </c>
      <c r="BD78" s="146">
        <f>IF(AZ78=4,G78,0)</f>
        <v>0</v>
      </c>
      <c r="BE78" s="146">
        <f>IF(AZ78=5,G78,0)</f>
        <v>0</v>
      </c>
      <c r="CA78" s="177">
        <v>1</v>
      </c>
      <c r="CB78" s="177">
        <v>3</v>
      </c>
      <c r="CZ78" s="146">
        <v>0</v>
      </c>
    </row>
    <row r="79" spans="1:104" x14ac:dyDescent="0.25">
      <c r="A79" s="184"/>
      <c r="B79" s="185" t="s">
        <v>75</v>
      </c>
      <c r="C79" s="186" t="str">
        <f>CONCATENATE(B71," ",C71)</f>
        <v>D96 Přesuny suti a vybouraných hmot</v>
      </c>
      <c r="D79" s="187"/>
      <c r="E79" s="188"/>
      <c r="F79" s="189"/>
      <c r="G79" s="190">
        <f>SUM(G71:G78)</f>
        <v>0</v>
      </c>
      <c r="O79" s="170">
        <v>4</v>
      </c>
      <c r="BA79" s="191">
        <f>SUM(BA71:BA78)</f>
        <v>0</v>
      </c>
      <c r="BB79" s="191">
        <f>SUM(BB71:BB78)</f>
        <v>0</v>
      </c>
      <c r="BC79" s="191">
        <f>SUM(BC71:BC78)</f>
        <v>0</v>
      </c>
      <c r="BD79" s="191">
        <f>SUM(BD71:BD78)</f>
        <v>0</v>
      </c>
      <c r="BE79" s="191">
        <f>SUM(BE71:BE78)</f>
        <v>0</v>
      </c>
    </row>
    <row r="80" spans="1:104" x14ac:dyDescent="0.25">
      <c r="E80" s="146"/>
    </row>
    <row r="81" spans="5:5" x14ac:dyDescent="0.25">
      <c r="E81" s="146"/>
    </row>
    <row r="82" spans="5:5" x14ac:dyDescent="0.25">
      <c r="E82" s="146"/>
    </row>
    <row r="83" spans="5:5" x14ac:dyDescent="0.25">
      <c r="E83" s="146"/>
    </row>
    <row r="84" spans="5:5" x14ac:dyDescent="0.25">
      <c r="E84" s="146"/>
    </row>
    <row r="85" spans="5:5" x14ac:dyDescent="0.25">
      <c r="E85" s="146"/>
    </row>
    <row r="86" spans="5:5" x14ac:dyDescent="0.25">
      <c r="E86" s="146"/>
    </row>
    <row r="87" spans="5:5" x14ac:dyDescent="0.25">
      <c r="E87" s="146"/>
    </row>
    <row r="88" spans="5:5" x14ac:dyDescent="0.25">
      <c r="E88" s="146"/>
    </row>
    <row r="89" spans="5:5" x14ac:dyDescent="0.25">
      <c r="E89" s="146"/>
    </row>
    <row r="90" spans="5:5" x14ac:dyDescent="0.25">
      <c r="E90" s="146"/>
    </row>
    <row r="91" spans="5:5" x14ac:dyDescent="0.25">
      <c r="E91" s="146"/>
    </row>
    <row r="92" spans="5:5" x14ac:dyDescent="0.25">
      <c r="E92" s="146"/>
    </row>
    <row r="93" spans="5:5" x14ac:dyDescent="0.25">
      <c r="E93" s="146"/>
    </row>
    <row r="94" spans="5:5" x14ac:dyDescent="0.25">
      <c r="E94" s="146"/>
    </row>
    <row r="95" spans="5:5" x14ac:dyDescent="0.25">
      <c r="E95" s="146"/>
    </row>
    <row r="96" spans="5:5" x14ac:dyDescent="0.25">
      <c r="E96" s="146"/>
    </row>
    <row r="97" spans="1:7" x14ac:dyDescent="0.25">
      <c r="E97" s="146"/>
    </row>
    <row r="98" spans="1:7" x14ac:dyDescent="0.25">
      <c r="E98" s="146"/>
    </row>
    <row r="99" spans="1:7" x14ac:dyDescent="0.25">
      <c r="E99" s="146"/>
    </row>
    <row r="100" spans="1:7" x14ac:dyDescent="0.25">
      <c r="E100" s="146"/>
    </row>
    <row r="101" spans="1:7" x14ac:dyDescent="0.25">
      <c r="E101" s="146"/>
    </row>
    <row r="102" spans="1:7" x14ac:dyDescent="0.25">
      <c r="E102" s="146"/>
    </row>
    <row r="103" spans="1:7" x14ac:dyDescent="0.25">
      <c r="A103" s="192"/>
      <c r="B103" s="192"/>
      <c r="C103" s="192"/>
      <c r="D103" s="192"/>
      <c r="E103" s="192"/>
      <c r="F103" s="192"/>
      <c r="G103" s="192"/>
    </row>
    <row r="104" spans="1:7" x14ac:dyDescent="0.25">
      <c r="A104" s="192"/>
      <c r="B104" s="192"/>
      <c r="C104" s="192"/>
      <c r="D104" s="192"/>
      <c r="E104" s="192"/>
      <c r="F104" s="192"/>
      <c r="G104" s="192"/>
    </row>
    <row r="105" spans="1:7" x14ac:dyDescent="0.25">
      <c r="A105" s="192"/>
      <c r="B105" s="192"/>
      <c r="C105" s="192"/>
      <c r="D105" s="192"/>
      <c r="E105" s="192"/>
      <c r="F105" s="192"/>
      <c r="G105" s="192"/>
    </row>
    <row r="106" spans="1:7" x14ac:dyDescent="0.25">
      <c r="A106" s="192"/>
      <c r="B106" s="192"/>
      <c r="C106" s="192"/>
      <c r="D106" s="192"/>
      <c r="E106" s="192"/>
      <c r="F106" s="192"/>
      <c r="G106" s="192"/>
    </row>
    <row r="107" spans="1:7" x14ac:dyDescent="0.25">
      <c r="E107" s="146"/>
    </row>
    <row r="108" spans="1:7" x14ac:dyDescent="0.25">
      <c r="E108" s="146"/>
    </row>
    <row r="109" spans="1:7" x14ac:dyDescent="0.25">
      <c r="E109" s="146"/>
    </row>
    <row r="110" spans="1:7" x14ac:dyDescent="0.25">
      <c r="E110" s="146"/>
    </row>
    <row r="111" spans="1:7" x14ac:dyDescent="0.25">
      <c r="E111" s="146"/>
    </row>
    <row r="112" spans="1:7" x14ac:dyDescent="0.25">
      <c r="E112" s="146"/>
    </row>
    <row r="113" spans="5:5" x14ac:dyDescent="0.25">
      <c r="E113" s="146"/>
    </row>
    <row r="114" spans="5:5" x14ac:dyDescent="0.25">
      <c r="E114" s="146"/>
    </row>
    <row r="115" spans="5:5" x14ac:dyDescent="0.25">
      <c r="E115" s="146"/>
    </row>
    <row r="116" spans="5:5" x14ac:dyDescent="0.25">
      <c r="E116" s="146"/>
    </row>
    <row r="117" spans="5:5" x14ac:dyDescent="0.25">
      <c r="E117" s="146"/>
    </row>
    <row r="118" spans="5:5" x14ac:dyDescent="0.25">
      <c r="E118" s="146"/>
    </row>
    <row r="119" spans="5:5" x14ac:dyDescent="0.25">
      <c r="E119" s="146"/>
    </row>
    <row r="120" spans="5:5" x14ac:dyDescent="0.25">
      <c r="E120" s="146"/>
    </row>
    <row r="121" spans="5:5" x14ac:dyDescent="0.25">
      <c r="E121" s="146"/>
    </row>
    <row r="122" spans="5:5" x14ac:dyDescent="0.25">
      <c r="E122" s="146"/>
    </row>
    <row r="123" spans="5:5" x14ac:dyDescent="0.25">
      <c r="E123" s="146"/>
    </row>
    <row r="124" spans="5:5" x14ac:dyDescent="0.25">
      <c r="E124" s="146"/>
    </row>
    <row r="125" spans="5:5" x14ac:dyDescent="0.25">
      <c r="E125" s="146"/>
    </row>
    <row r="126" spans="5:5" x14ac:dyDescent="0.25">
      <c r="E126" s="146"/>
    </row>
    <row r="127" spans="5:5" x14ac:dyDescent="0.25">
      <c r="E127" s="146"/>
    </row>
    <row r="128" spans="5:5" x14ac:dyDescent="0.25">
      <c r="E128" s="146"/>
    </row>
    <row r="129" spans="1:7" x14ac:dyDescent="0.25">
      <c r="E129" s="146"/>
    </row>
    <row r="130" spans="1:7" x14ac:dyDescent="0.25">
      <c r="E130" s="146"/>
    </row>
    <row r="131" spans="1:7" x14ac:dyDescent="0.25">
      <c r="E131" s="146"/>
    </row>
    <row r="132" spans="1:7" x14ac:dyDescent="0.25">
      <c r="E132" s="146"/>
    </row>
    <row r="133" spans="1:7" x14ac:dyDescent="0.25">
      <c r="E133" s="146"/>
    </row>
    <row r="134" spans="1:7" x14ac:dyDescent="0.25">
      <c r="E134" s="146"/>
    </row>
    <row r="135" spans="1:7" x14ac:dyDescent="0.25">
      <c r="E135" s="146"/>
    </row>
    <row r="136" spans="1:7" x14ac:dyDescent="0.25">
      <c r="E136" s="146"/>
    </row>
    <row r="137" spans="1:7" x14ac:dyDescent="0.25">
      <c r="E137" s="146"/>
    </row>
    <row r="138" spans="1:7" x14ac:dyDescent="0.25">
      <c r="A138" s="193"/>
      <c r="B138" s="193"/>
    </row>
    <row r="139" spans="1:7" x14ac:dyDescent="0.25">
      <c r="A139" s="192"/>
      <c r="B139" s="192"/>
      <c r="C139" s="195"/>
      <c r="D139" s="195"/>
      <c r="E139" s="196"/>
      <c r="F139" s="195"/>
      <c r="G139" s="197"/>
    </row>
    <row r="140" spans="1:7" x14ac:dyDescent="0.25">
      <c r="A140" s="198"/>
      <c r="B140" s="198"/>
      <c r="C140" s="192"/>
      <c r="D140" s="192"/>
      <c r="E140" s="199"/>
      <c r="F140" s="192"/>
      <c r="G140" s="192"/>
    </row>
    <row r="141" spans="1:7" x14ac:dyDescent="0.25">
      <c r="A141" s="192"/>
      <c r="B141" s="192"/>
      <c r="C141" s="192"/>
      <c r="D141" s="192"/>
      <c r="E141" s="199"/>
      <c r="F141" s="192"/>
      <c r="G141" s="192"/>
    </row>
    <row r="142" spans="1:7" x14ac:dyDescent="0.25">
      <c r="A142" s="192"/>
      <c r="B142" s="192"/>
      <c r="C142" s="192"/>
      <c r="D142" s="192"/>
      <c r="E142" s="199"/>
      <c r="F142" s="192"/>
      <c r="G142" s="192"/>
    </row>
    <row r="143" spans="1:7" x14ac:dyDescent="0.25">
      <c r="A143" s="192"/>
      <c r="B143" s="192"/>
      <c r="C143" s="192"/>
      <c r="D143" s="192"/>
      <c r="E143" s="199"/>
      <c r="F143" s="192"/>
      <c r="G143" s="192"/>
    </row>
    <row r="144" spans="1:7" x14ac:dyDescent="0.25">
      <c r="A144" s="192"/>
      <c r="B144" s="192"/>
      <c r="C144" s="192"/>
      <c r="D144" s="192"/>
      <c r="E144" s="199"/>
      <c r="F144" s="192"/>
      <c r="G144" s="192"/>
    </row>
    <row r="145" spans="1:7" x14ac:dyDescent="0.25">
      <c r="A145" s="192"/>
      <c r="B145" s="192"/>
      <c r="C145" s="192"/>
      <c r="D145" s="192"/>
      <c r="E145" s="199"/>
      <c r="F145" s="192"/>
      <c r="G145" s="192"/>
    </row>
    <row r="146" spans="1:7" x14ac:dyDescent="0.25">
      <c r="A146" s="192"/>
      <c r="B146" s="192"/>
      <c r="C146" s="192"/>
      <c r="D146" s="192"/>
      <c r="E146" s="199"/>
      <c r="F146" s="192"/>
      <c r="G146" s="192"/>
    </row>
    <row r="147" spans="1:7" x14ac:dyDescent="0.25">
      <c r="A147" s="192"/>
      <c r="B147" s="192"/>
      <c r="C147" s="192"/>
      <c r="D147" s="192"/>
      <c r="E147" s="199"/>
      <c r="F147" s="192"/>
      <c r="G147" s="192"/>
    </row>
    <row r="148" spans="1:7" x14ac:dyDescent="0.25">
      <c r="A148" s="192"/>
      <c r="B148" s="192"/>
      <c r="C148" s="192"/>
      <c r="D148" s="192"/>
      <c r="E148" s="199"/>
      <c r="F148" s="192"/>
      <c r="G148" s="192"/>
    </row>
    <row r="149" spans="1:7" x14ac:dyDescent="0.25">
      <c r="A149" s="192"/>
      <c r="B149" s="192"/>
      <c r="C149" s="192"/>
      <c r="D149" s="192"/>
      <c r="E149" s="199"/>
      <c r="F149" s="192"/>
      <c r="G149" s="192"/>
    </row>
    <row r="150" spans="1:7" x14ac:dyDescent="0.25">
      <c r="A150" s="192"/>
      <c r="B150" s="192"/>
      <c r="C150" s="192"/>
      <c r="D150" s="192"/>
      <c r="E150" s="199"/>
      <c r="F150" s="192"/>
      <c r="G150" s="192"/>
    </row>
    <row r="151" spans="1:7" x14ac:dyDescent="0.25">
      <c r="A151" s="192"/>
      <c r="B151" s="192"/>
      <c r="C151" s="192"/>
      <c r="D151" s="192"/>
      <c r="E151" s="199"/>
      <c r="F151" s="192"/>
      <c r="G151" s="192"/>
    </row>
    <row r="152" spans="1:7" x14ac:dyDescent="0.25">
      <c r="A152" s="192"/>
      <c r="B152" s="192"/>
      <c r="C152" s="192"/>
      <c r="D152" s="192"/>
      <c r="E152" s="199"/>
      <c r="F152" s="192"/>
      <c r="G152" s="192"/>
    </row>
  </sheetData>
  <mergeCells count="20">
    <mergeCell ref="C73:D73"/>
    <mergeCell ref="C76:D76"/>
    <mergeCell ref="C61:D61"/>
    <mergeCell ref="C65:D65"/>
    <mergeCell ref="C66:D66"/>
    <mergeCell ref="C68:D68"/>
    <mergeCell ref="C69:D69"/>
    <mergeCell ref="C38:D38"/>
    <mergeCell ref="C39:D39"/>
    <mergeCell ref="C31:D31"/>
    <mergeCell ref="C33:D33"/>
    <mergeCell ref="C34:D34"/>
    <mergeCell ref="C35:D35"/>
    <mergeCell ref="C37:D37"/>
    <mergeCell ref="C16:D16"/>
    <mergeCell ref="A1:G1"/>
    <mergeCell ref="A3:B3"/>
    <mergeCell ref="A4:B4"/>
    <mergeCell ref="E4:G4"/>
    <mergeCell ref="C9:D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2018-03-28T15:52:46Z</dcterms:created>
  <dcterms:modified xsi:type="dcterms:W3CDTF">2018-05-15T19:59:15Z</dcterms:modified>
</cp:coreProperties>
</file>